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029"/>
  <workbookPr defaultThemeVersion="166925"/>
  <mc:AlternateContent xmlns:mc="http://schemas.openxmlformats.org/markup-compatibility/2006">
    <mc:Choice Requires="x15">
      <x15ac:absPath xmlns:x15ac="http://schemas.microsoft.com/office/spreadsheetml/2010/11/ac" url="C:\Users\lberger\Desktop\"/>
    </mc:Choice>
  </mc:AlternateContent>
  <xr:revisionPtr revIDLastSave="0" documentId="8_{45ED47A2-C72F-4BB3-A655-486A85F5F6D2}" xr6:coauthVersionLast="28" xr6:coauthVersionMax="28" xr10:uidLastSave="{00000000-0000-0000-0000-000000000000}"/>
  <bookViews>
    <workbookView xWindow="0" yWindow="0" windowWidth="23040" windowHeight="8370" xr2:uid="{00000000-000D-0000-FFFF-FFFF00000000}"/>
  </bookViews>
  <sheets>
    <sheet name="Notes and Documentation" sheetId="6" r:id="rId1"/>
    <sheet name="100000 Specific Deductible 110%" sheetId="3" r:id="rId2"/>
    <sheet name="100000 Specific Deductible 100%" sheetId="7" r:id="rId3"/>
  </sheets>
  <definedNames>
    <definedName name="ExpClaims100">'100000 Specific Deductible 110%'!$I$8</definedName>
    <definedName name="NumEmps">'100000 Specific Deductible 110%'!$D$6</definedName>
    <definedName name="ResidualCeiling100">'100000 Specific Deductible 100%'!$M$7</definedName>
    <definedName name="ResidualCeiling110">'100000 Specific Deductible 110%'!$M$7</definedName>
    <definedName name="ResidualFloor100">'100000 Specific Deductible 100%'!$M$6</definedName>
    <definedName name="ResidualFloor110">'100000 Specific Deductible 110%'!$M$6</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 i="7" l="1"/>
  <c r="D54" i="7"/>
  <c r="E54" i="7" s="1"/>
  <c r="J54" i="7" s="1"/>
  <c r="H53" i="7"/>
  <c r="E53" i="7"/>
  <c r="D53" i="7"/>
  <c r="H52" i="7"/>
  <c r="E52" i="7"/>
  <c r="D52" i="7"/>
  <c r="E51" i="7" s="1"/>
  <c r="H51" i="7"/>
  <c r="D51" i="7"/>
  <c r="E50" i="7" s="1"/>
  <c r="H50" i="7"/>
  <c r="D50" i="7"/>
  <c r="H49" i="7"/>
  <c r="E49" i="7"/>
  <c r="D49" i="7"/>
  <c r="H48" i="7"/>
  <c r="D48" i="7"/>
  <c r="E47" i="7" s="1"/>
  <c r="H47" i="7"/>
  <c r="D47" i="7"/>
  <c r="E46" i="7" s="1"/>
  <c r="H46" i="7"/>
  <c r="D46" i="7"/>
  <c r="H45" i="7"/>
  <c r="E45" i="7"/>
  <c r="D45" i="7"/>
  <c r="H44" i="7"/>
  <c r="D44" i="7"/>
  <c r="E43" i="7" s="1"/>
  <c r="H43" i="7"/>
  <c r="D43" i="7"/>
  <c r="E42" i="7" s="1"/>
  <c r="H42" i="7"/>
  <c r="D42" i="7"/>
  <c r="H41" i="7"/>
  <c r="E41" i="7"/>
  <c r="D41" i="7"/>
  <c r="H40" i="7"/>
  <c r="D40" i="7"/>
  <c r="E39" i="7" s="1"/>
  <c r="H39" i="7"/>
  <c r="D39" i="7"/>
  <c r="E38" i="7" s="1"/>
  <c r="H38" i="7"/>
  <c r="D38" i="7"/>
  <c r="H37" i="7"/>
  <c r="E37" i="7"/>
  <c r="D37" i="7"/>
  <c r="H36" i="7"/>
  <c r="D36" i="7"/>
  <c r="E35" i="7" s="1"/>
  <c r="H35" i="7"/>
  <c r="D35" i="7"/>
  <c r="E34" i="7" s="1"/>
  <c r="H34" i="7"/>
  <c r="D34" i="7"/>
  <c r="H33" i="7"/>
  <c r="E33" i="7"/>
  <c r="D33" i="7"/>
  <c r="H32" i="7"/>
  <c r="D32" i="7"/>
  <c r="E31" i="7" s="1"/>
  <c r="H31" i="7"/>
  <c r="D31" i="7"/>
  <c r="E30" i="7" s="1"/>
  <c r="H30" i="7"/>
  <c r="D30" i="7"/>
  <c r="H29" i="7"/>
  <c r="E29" i="7"/>
  <c r="D29" i="7"/>
  <c r="H28" i="7"/>
  <c r="D28" i="7"/>
  <c r="E27" i="7" s="1"/>
  <c r="H27" i="7"/>
  <c r="D27" i="7"/>
  <c r="H26" i="7"/>
  <c r="D26" i="7"/>
  <c r="H25" i="7"/>
  <c r="D25" i="7"/>
  <c r="H24" i="7"/>
  <c r="D24" i="7"/>
  <c r="H23" i="7"/>
  <c r="D23" i="7"/>
  <c r="E22" i="7" s="1"/>
  <c r="H22" i="7"/>
  <c r="D22" i="7"/>
  <c r="H21" i="7"/>
  <c r="D21" i="7"/>
  <c r="E20" i="7" s="1"/>
  <c r="H20" i="7"/>
  <c r="D20" i="7"/>
  <c r="H19" i="7"/>
  <c r="E19" i="7"/>
  <c r="D19" i="7"/>
  <c r="H18" i="7"/>
  <c r="D18" i="7"/>
  <c r="H17" i="7"/>
  <c r="I8" i="7" s="1"/>
  <c r="E17" i="7" l="1"/>
  <c r="E23" i="7"/>
  <c r="E24" i="7"/>
  <c r="E26" i="7"/>
  <c r="E28" i="7"/>
  <c r="E32" i="7"/>
  <c r="E36" i="7"/>
  <c r="E40" i="7"/>
  <c r="E44" i="7"/>
  <c r="E48" i="7"/>
  <c r="E21" i="7"/>
  <c r="E18" i="7"/>
  <c r="E25" i="7"/>
  <c r="I25" i="7"/>
  <c r="J25" i="7" s="1"/>
  <c r="L25" i="7" s="1"/>
  <c r="I33" i="7"/>
  <c r="J33" i="7" s="1"/>
  <c r="K33" i="7" s="1"/>
  <c r="I41" i="7"/>
  <c r="J41" i="7" s="1"/>
  <c r="K41" i="7" s="1"/>
  <c r="I49" i="7"/>
  <c r="J49" i="7" s="1"/>
  <c r="K49" i="7" s="1"/>
  <c r="K54" i="7"/>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H17" i="3"/>
  <c r="I8" i="3" s="1"/>
  <c r="I26" i="7" s="1"/>
  <c r="J26" i="7" s="1"/>
  <c r="L26" i="7" l="1"/>
  <c r="K26" i="7"/>
  <c r="L41" i="7"/>
  <c r="I18" i="7"/>
  <c r="J18" i="7" s="1"/>
  <c r="L18" i="7" s="1"/>
  <c r="I46" i="7"/>
  <c r="J46" i="7" s="1"/>
  <c r="K46" i="7" s="1"/>
  <c r="I38" i="7"/>
  <c r="J38" i="7" s="1"/>
  <c r="L38" i="7" s="1"/>
  <c r="I30" i="7"/>
  <c r="J30" i="7" s="1"/>
  <c r="K30" i="7" s="1"/>
  <c r="I22" i="7"/>
  <c r="J22" i="7" s="1"/>
  <c r="L22" i="7" s="1"/>
  <c r="I53" i="7"/>
  <c r="J53" i="7" s="1"/>
  <c r="I45" i="7"/>
  <c r="J45" i="7" s="1"/>
  <c r="I37" i="7"/>
  <c r="J37" i="7" s="1"/>
  <c r="I29" i="7"/>
  <c r="J29" i="7" s="1"/>
  <c r="I21" i="7"/>
  <c r="J21" i="7" s="1"/>
  <c r="L49" i="7"/>
  <c r="L33" i="7"/>
  <c r="I50" i="7"/>
  <c r="J50" i="7" s="1"/>
  <c r="L50" i="7" s="1"/>
  <c r="I42" i="7"/>
  <c r="J42" i="7" s="1"/>
  <c r="K42" i="7" s="1"/>
  <c r="I34" i="7"/>
  <c r="J34" i="7" s="1"/>
  <c r="K34" i="7" s="1"/>
  <c r="L46" i="7"/>
  <c r="L42" i="7"/>
  <c r="K38" i="7"/>
  <c r="L34" i="7"/>
  <c r="L30" i="7"/>
  <c r="N18" i="3"/>
  <c r="O18" i="3" s="1"/>
  <c r="N28" i="3"/>
  <c r="O28" i="3" s="1"/>
  <c r="N25" i="7"/>
  <c r="O25" i="7" s="1"/>
  <c r="G23" i="7"/>
  <c r="N23" i="7" s="1"/>
  <c r="O23" i="7" s="1"/>
  <c r="G22" i="7"/>
  <c r="N22" i="7" s="1"/>
  <c r="O22" i="7" s="1"/>
  <c r="G21" i="7"/>
  <c r="N21" i="7" s="1"/>
  <c r="O21" i="7" s="1"/>
  <c r="G20" i="7"/>
  <c r="N20" i="7" s="1"/>
  <c r="O20" i="7" s="1"/>
  <c r="G19" i="7"/>
  <c r="N19" i="7" s="1"/>
  <c r="O19" i="7" s="1"/>
  <c r="G18" i="7"/>
  <c r="N18" i="7" s="1"/>
  <c r="O18" i="7" s="1"/>
  <c r="G54" i="7"/>
  <c r="G53" i="7"/>
  <c r="G52" i="7"/>
  <c r="G51" i="7"/>
  <c r="G50" i="7"/>
  <c r="G49" i="7"/>
  <c r="G48" i="7"/>
  <c r="G47" i="7"/>
  <c r="G46" i="7"/>
  <c r="G45" i="7"/>
  <c r="G44" i="7"/>
  <c r="G43" i="7"/>
  <c r="G42" i="7"/>
  <c r="G41" i="7"/>
  <c r="G40" i="7"/>
  <c r="G39" i="7"/>
  <c r="G38" i="7"/>
  <c r="G37" i="7"/>
  <c r="G36" i="7"/>
  <c r="G35" i="7"/>
  <c r="G34" i="7"/>
  <c r="G33" i="7"/>
  <c r="G32" i="7"/>
  <c r="N32" i="7" s="1"/>
  <c r="O32" i="7" s="1"/>
  <c r="G31" i="7"/>
  <c r="N31" i="7" s="1"/>
  <c r="O31" i="7" s="1"/>
  <c r="G30" i="7"/>
  <c r="N30" i="7" s="1"/>
  <c r="O30" i="7" s="1"/>
  <c r="G29" i="7"/>
  <c r="N29" i="7" s="1"/>
  <c r="O29" i="7" s="1"/>
  <c r="G28" i="7"/>
  <c r="N28" i="7" s="1"/>
  <c r="O28" i="7" s="1"/>
  <c r="G27" i="7"/>
  <c r="N27" i="7" s="1"/>
  <c r="O27" i="7" s="1"/>
  <c r="G26" i="7"/>
  <c r="N26" i="7" s="1"/>
  <c r="O26" i="7" s="1"/>
  <c r="G25" i="7"/>
  <c r="G24" i="7"/>
  <c r="N24" i="7" s="1"/>
  <c r="O24" i="7" s="1"/>
  <c r="I52" i="7"/>
  <c r="J52" i="7" s="1"/>
  <c r="I48" i="7"/>
  <c r="J48" i="7" s="1"/>
  <c r="I44" i="7"/>
  <c r="J44" i="7" s="1"/>
  <c r="I40" i="7"/>
  <c r="J40" i="7" s="1"/>
  <c r="I36" i="7"/>
  <c r="J36" i="7" s="1"/>
  <c r="I32" i="7"/>
  <c r="J32" i="7" s="1"/>
  <c r="I28" i="7"/>
  <c r="J28" i="7" s="1"/>
  <c r="I24" i="7"/>
  <c r="J24" i="7" s="1"/>
  <c r="I20" i="7"/>
  <c r="J20" i="7" s="1"/>
  <c r="I17" i="7"/>
  <c r="J17" i="7" s="1"/>
  <c r="K25" i="7"/>
  <c r="I19" i="7"/>
  <c r="J19" i="7" s="1"/>
  <c r="I51" i="7"/>
  <c r="J51" i="7" s="1"/>
  <c r="I47" i="7"/>
  <c r="J47" i="7" s="1"/>
  <c r="I43" i="7"/>
  <c r="J43" i="7" s="1"/>
  <c r="I39" i="7"/>
  <c r="J39" i="7" s="1"/>
  <c r="I35" i="7"/>
  <c r="J35" i="7" s="1"/>
  <c r="I31" i="7"/>
  <c r="J31" i="7" s="1"/>
  <c r="I27" i="7"/>
  <c r="J27" i="7" s="1"/>
  <c r="I23" i="7"/>
  <c r="J23" i="7" s="1"/>
  <c r="L54" i="7"/>
  <c r="L17" i="7"/>
  <c r="K17" i="7"/>
  <c r="G22" i="3"/>
  <c r="N22" i="3" s="1"/>
  <c r="O22" i="3" s="1"/>
  <c r="G26" i="3"/>
  <c r="N26" i="3" s="1"/>
  <c r="O26" i="3" s="1"/>
  <c r="G30" i="3"/>
  <c r="N30" i="3" s="1"/>
  <c r="O30" i="3" s="1"/>
  <c r="G34" i="3"/>
  <c r="N34" i="3" s="1"/>
  <c r="O34" i="3" s="1"/>
  <c r="G38" i="3"/>
  <c r="G42" i="3"/>
  <c r="G46" i="3"/>
  <c r="G50" i="3"/>
  <c r="G54" i="3"/>
  <c r="G19" i="3"/>
  <c r="N19" i="3" s="1"/>
  <c r="O19" i="3" s="1"/>
  <c r="G23" i="3"/>
  <c r="N23" i="3" s="1"/>
  <c r="O23" i="3" s="1"/>
  <c r="G27" i="3"/>
  <c r="N27" i="3" s="1"/>
  <c r="O27" i="3" s="1"/>
  <c r="G31" i="3"/>
  <c r="N31" i="3" s="1"/>
  <c r="O31" i="3" s="1"/>
  <c r="G35" i="3"/>
  <c r="G39" i="3"/>
  <c r="G43" i="3"/>
  <c r="G47" i="3"/>
  <c r="G51" i="3"/>
  <c r="G18" i="3"/>
  <c r="G20" i="3"/>
  <c r="N20" i="3" s="1"/>
  <c r="O20" i="3" s="1"/>
  <c r="G28" i="3"/>
  <c r="G36" i="3"/>
  <c r="G44" i="3"/>
  <c r="G52" i="3"/>
  <c r="G21" i="3"/>
  <c r="N21" i="3" s="1"/>
  <c r="O21" i="3" s="1"/>
  <c r="G29" i="3"/>
  <c r="N29" i="3" s="1"/>
  <c r="O29" i="3" s="1"/>
  <c r="G37" i="3"/>
  <c r="G45" i="3"/>
  <c r="G53" i="3"/>
  <c r="G24" i="3"/>
  <c r="N24" i="3" s="1"/>
  <c r="O24" i="3" s="1"/>
  <c r="G32" i="3"/>
  <c r="N32" i="3" s="1"/>
  <c r="O32" i="3" s="1"/>
  <c r="G40" i="3"/>
  <c r="G48" i="3"/>
  <c r="G33" i="3"/>
  <c r="N33" i="3" s="1"/>
  <c r="O33" i="3" s="1"/>
  <c r="G25" i="3"/>
  <c r="N25" i="3" s="1"/>
  <c r="O25" i="3" s="1"/>
  <c r="G49" i="3"/>
  <c r="G41" i="3"/>
  <c r="I17" i="3"/>
  <c r="K50" i="7" l="1"/>
  <c r="K29" i="7"/>
  <c r="L29" i="7"/>
  <c r="K18" i="7"/>
  <c r="K22" i="7"/>
  <c r="K37" i="7"/>
  <c r="L37" i="7"/>
  <c r="K45" i="7"/>
  <c r="L45" i="7"/>
  <c r="L21" i="7"/>
  <c r="K21" i="7"/>
  <c r="L53" i="7"/>
  <c r="K53" i="7"/>
  <c r="P18" i="7"/>
  <c r="Q18" i="7" s="1"/>
  <c r="P19" i="7"/>
  <c r="Q19" i="7" s="1"/>
  <c r="P23" i="7"/>
  <c r="Q23" i="7" s="1"/>
  <c r="P27" i="7"/>
  <c r="Q27" i="7" s="1"/>
  <c r="P31" i="7"/>
  <c r="Q31" i="7" s="1"/>
  <c r="P20" i="7"/>
  <c r="Q20" i="7" s="1"/>
  <c r="P24" i="7"/>
  <c r="Q24" i="7" s="1"/>
  <c r="P28" i="7"/>
  <c r="Q28" i="7" s="1"/>
  <c r="P32" i="7"/>
  <c r="Q32" i="7" s="1"/>
  <c r="P21" i="7"/>
  <c r="Q21" i="7" s="1"/>
  <c r="P25" i="7"/>
  <c r="Q25" i="7" s="1"/>
  <c r="P29" i="7"/>
  <c r="Q29" i="7" s="1"/>
  <c r="P22" i="7"/>
  <c r="Q22" i="7" s="1"/>
  <c r="P26" i="7"/>
  <c r="Q26" i="7" s="1"/>
  <c r="P30" i="7"/>
  <c r="Q30" i="7" s="1"/>
  <c r="L27" i="7"/>
  <c r="K27" i="7"/>
  <c r="K43" i="7"/>
  <c r="L43" i="7"/>
  <c r="L28" i="7"/>
  <c r="K28" i="7"/>
  <c r="K44" i="7"/>
  <c r="L44" i="7"/>
  <c r="P34" i="3"/>
  <c r="Q34" i="3" s="1"/>
  <c r="P20" i="3"/>
  <c r="Q20" i="3" s="1"/>
  <c r="P24" i="3"/>
  <c r="Q24" i="3" s="1"/>
  <c r="P28" i="3"/>
  <c r="Q28" i="3" s="1"/>
  <c r="P32" i="3"/>
  <c r="Q32" i="3" s="1"/>
  <c r="P21" i="3"/>
  <c r="Q21" i="3" s="1"/>
  <c r="P25" i="3"/>
  <c r="Q25" i="3" s="1"/>
  <c r="P29" i="3"/>
  <c r="Q29" i="3" s="1"/>
  <c r="P33" i="3"/>
  <c r="Q33" i="3" s="1"/>
  <c r="P18" i="3"/>
  <c r="Q18" i="3" s="1"/>
  <c r="P22" i="3"/>
  <c r="Q22" i="3" s="1"/>
  <c r="P26" i="3"/>
  <c r="Q26" i="3" s="1"/>
  <c r="P30" i="3"/>
  <c r="Q30" i="3" s="1"/>
  <c r="P19" i="3"/>
  <c r="Q19" i="3" s="1"/>
  <c r="P23" i="3"/>
  <c r="Q23" i="3" s="1"/>
  <c r="P27" i="3"/>
  <c r="Q27" i="3" s="1"/>
  <c r="P31" i="3"/>
  <c r="Q31" i="3" s="1"/>
  <c r="L31" i="7"/>
  <c r="K31" i="7"/>
  <c r="K47" i="7"/>
  <c r="L47" i="7"/>
  <c r="K32" i="7"/>
  <c r="L32" i="7"/>
  <c r="L48" i="7"/>
  <c r="K48" i="7"/>
  <c r="K35" i="7"/>
  <c r="L35" i="7"/>
  <c r="K51" i="7"/>
  <c r="L51" i="7"/>
  <c r="L20" i="7"/>
  <c r="K20" i="7"/>
  <c r="K36" i="7"/>
  <c r="L36" i="7"/>
  <c r="L52" i="7"/>
  <c r="K52" i="7"/>
  <c r="L23" i="7"/>
  <c r="K23" i="7"/>
  <c r="L39" i="7"/>
  <c r="K39" i="7"/>
  <c r="L19" i="7"/>
  <c r="K19" i="7"/>
  <c r="L24" i="7"/>
  <c r="K24" i="7"/>
  <c r="L40" i="7"/>
  <c r="K40" i="7"/>
  <c r="H53" i="3"/>
  <c r="I53" i="3" s="1"/>
  <c r="H52" i="3"/>
  <c r="I52" i="3" s="1"/>
  <c r="E51" i="3"/>
  <c r="H51" i="3"/>
  <c r="I51" i="3" s="1"/>
  <c r="H50" i="3"/>
  <c r="I50" i="3" s="1"/>
  <c r="E49" i="3"/>
  <c r="H49" i="3"/>
  <c r="I49" i="3" s="1"/>
  <c r="H48" i="3"/>
  <c r="I48" i="3" s="1"/>
  <c r="E47" i="3"/>
  <c r="H47" i="3"/>
  <c r="I47" i="3" s="1"/>
  <c r="H46" i="3"/>
  <c r="I46" i="3" s="1"/>
  <c r="H45" i="3"/>
  <c r="I45" i="3" s="1"/>
  <c r="H44" i="3"/>
  <c r="I44" i="3" s="1"/>
  <c r="E43" i="3"/>
  <c r="H43" i="3"/>
  <c r="I43" i="3" s="1"/>
  <c r="H42" i="3"/>
  <c r="I42" i="3" s="1"/>
  <c r="E41" i="3"/>
  <c r="H41" i="3"/>
  <c r="I41" i="3" s="1"/>
  <c r="H40" i="3"/>
  <c r="I40" i="3" s="1"/>
  <c r="E39" i="3"/>
  <c r="H39" i="3"/>
  <c r="I39" i="3" s="1"/>
  <c r="H38" i="3"/>
  <c r="I38" i="3" s="1"/>
  <c r="E37" i="3"/>
  <c r="H37" i="3"/>
  <c r="I37" i="3" s="1"/>
  <c r="H36" i="3"/>
  <c r="I36" i="3" s="1"/>
  <c r="E35" i="3"/>
  <c r="H35" i="3"/>
  <c r="I35" i="3" s="1"/>
  <c r="H34" i="3"/>
  <c r="I34" i="3" s="1"/>
  <c r="E33" i="3"/>
  <c r="H33" i="3"/>
  <c r="I33" i="3" s="1"/>
  <c r="H32" i="3"/>
  <c r="I32" i="3" s="1"/>
  <c r="E31" i="3"/>
  <c r="H31" i="3"/>
  <c r="I31" i="3" s="1"/>
  <c r="H30" i="3"/>
  <c r="I30" i="3" s="1"/>
  <c r="E29" i="3"/>
  <c r="H29" i="3"/>
  <c r="I29" i="3" s="1"/>
  <c r="H28" i="3"/>
  <c r="I28" i="3" s="1"/>
  <c r="E27" i="3"/>
  <c r="H27" i="3"/>
  <c r="I27" i="3" s="1"/>
  <c r="H26" i="3"/>
  <c r="I26" i="3" s="1"/>
  <c r="E25" i="3"/>
  <c r="H25" i="3"/>
  <c r="I25" i="3" s="1"/>
  <c r="H24" i="3"/>
  <c r="I24" i="3" s="1"/>
  <c r="E23" i="3"/>
  <c r="H23" i="3"/>
  <c r="I23" i="3" s="1"/>
  <c r="H22" i="3"/>
  <c r="I22" i="3" s="1"/>
  <c r="E21" i="3"/>
  <c r="H21" i="3"/>
  <c r="I21" i="3" s="1"/>
  <c r="H20" i="3"/>
  <c r="I20" i="3" s="1"/>
  <c r="E19" i="3"/>
  <c r="H19" i="3"/>
  <c r="I19" i="3" s="1"/>
  <c r="H18" i="3"/>
  <c r="I18" i="3" s="1"/>
  <c r="E17" i="3"/>
  <c r="J17" i="3" s="1"/>
  <c r="J21" i="3" l="1"/>
  <c r="J29" i="3"/>
  <c r="J37" i="3"/>
  <c r="J51" i="3"/>
  <c r="K51" i="3" s="1"/>
  <c r="J25" i="3"/>
  <c r="J33" i="3"/>
  <c r="L33" i="3" s="1"/>
  <c r="J41" i="3"/>
  <c r="J47" i="3"/>
  <c r="K47" i="3" s="1"/>
  <c r="J19" i="3"/>
  <c r="K19" i="3" s="1"/>
  <c r="J27" i="3"/>
  <c r="K27" i="3" s="1"/>
  <c r="J35" i="3"/>
  <c r="J43" i="3"/>
  <c r="L43" i="3" s="1"/>
  <c r="J49" i="3"/>
  <c r="L49" i="3" s="1"/>
  <c r="J23" i="3"/>
  <c r="L23" i="3" s="1"/>
  <c r="J31" i="3"/>
  <c r="L31" i="3" s="1"/>
  <c r="J39" i="3"/>
  <c r="L39" i="3" s="1"/>
  <c r="E45" i="3"/>
  <c r="J45" i="3" s="1"/>
  <c r="L19" i="3"/>
  <c r="K21" i="3"/>
  <c r="L21" i="3"/>
  <c r="K25" i="3"/>
  <c r="L25" i="3"/>
  <c r="K29" i="3"/>
  <c r="L29" i="3"/>
  <c r="K33" i="3"/>
  <c r="K35" i="3"/>
  <c r="L35" i="3"/>
  <c r="K37" i="3"/>
  <c r="L37" i="3"/>
  <c r="K41" i="3"/>
  <c r="L41" i="3"/>
  <c r="K49" i="3"/>
  <c r="L17" i="3"/>
  <c r="K17" i="3"/>
  <c r="E53" i="3"/>
  <c r="J53" i="3" s="1"/>
  <c r="E54" i="3"/>
  <c r="J54" i="3" s="1"/>
  <c r="E18" i="3"/>
  <c r="J18" i="3" s="1"/>
  <c r="E20" i="3"/>
  <c r="J20" i="3" s="1"/>
  <c r="E22" i="3"/>
  <c r="J22" i="3" s="1"/>
  <c r="E24" i="3"/>
  <c r="J24" i="3" s="1"/>
  <c r="E26" i="3"/>
  <c r="J26" i="3" s="1"/>
  <c r="E28" i="3"/>
  <c r="J28" i="3" s="1"/>
  <c r="E30" i="3"/>
  <c r="J30" i="3" s="1"/>
  <c r="E32" i="3"/>
  <c r="J32" i="3" s="1"/>
  <c r="E34" i="3"/>
  <c r="J34" i="3" s="1"/>
  <c r="E36" i="3"/>
  <c r="J36" i="3" s="1"/>
  <c r="E38" i="3"/>
  <c r="J38" i="3" s="1"/>
  <c r="E40" i="3"/>
  <c r="J40" i="3" s="1"/>
  <c r="E42" i="3"/>
  <c r="J42" i="3" s="1"/>
  <c r="E44" i="3"/>
  <c r="J44" i="3" s="1"/>
  <c r="E46" i="3"/>
  <c r="J46" i="3" s="1"/>
  <c r="E48" i="3"/>
  <c r="J48" i="3" s="1"/>
  <c r="E50" i="3"/>
  <c r="J50" i="3" s="1"/>
  <c r="E52" i="3"/>
  <c r="J52" i="3" s="1"/>
  <c r="L51" i="3" l="1"/>
  <c r="L47" i="3"/>
  <c r="L54" i="3"/>
  <c r="K54" i="3"/>
  <c r="K43" i="3"/>
  <c r="K31" i="3"/>
  <c r="L27" i="3"/>
  <c r="K23" i="3"/>
  <c r="K39" i="3"/>
  <c r="L45" i="3"/>
  <c r="K45" i="3"/>
  <c r="K48" i="3"/>
  <c r="L48" i="3"/>
  <c r="K40" i="3"/>
  <c r="L40" i="3"/>
  <c r="K32" i="3"/>
  <c r="L32" i="3"/>
  <c r="K24" i="3"/>
  <c r="L24" i="3"/>
  <c r="K46" i="3"/>
  <c r="L46" i="3"/>
  <c r="K38" i="3"/>
  <c r="L38" i="3"/>
  <c r="K30" i="3"/>
  <c r="L30" i="3"/>
  <c r="K22" i="3"/>
  <c r="L22" i="3"/>
  <c r="K52" i="3"/>
  <c r="L52" i="3"/>
  <c r="K36" i="3"/>
  <c r="L36" i="3"/>
  <c r="K50" i="3"/>
  <c r="L50" i="3"/>
  <c r="K42" i="3"/>
  <c r="L42" i="3"/>
  <c r="K34" i="3"/>
  <c r="L34" i="3"/>
  <c r="K26" i="3"/>
  <c r="L26" i="3"/>
  <c r="K18" i="3"/>
  <c r="L18" i="3"/>
  <c r="K53" i="3"/>
  <c r="L53" i="3"/>
  <c r="K44" i="3"/>
  <c r="L44" i="3"/>
  <c r="K28" i="3"/>
  <c r="L28" i="3"/>
  <c r="K20" i="3"/>
  <c r="L20" i="3"/>
</calcChain>
</file>

<file path=xl/sharedStrings.xml><?xml version="1.0" encoding="utf-8"?>
<sst xmlns="http://schemas.openxmlformats.org/spreadsheetml/2006/main" count="118" uniqueCount="85">
  <si>
    <t>Bracket Lower %</t>
  </si>
  <si>
    <t>Sum of Bracket Total Claims</t>
  </si>
  <si>
    <t>Pure Premium Excess of Upper Bracket</t>
  </si>
  <si>
    <t>Bracket Upper %</t>
  </si>
  <si>
    <t>The group assumptions were based on 150 employee only lives, age/sex/area factors of 1.00, a presumed</t>
  </si>
  <si>
    <t>average network discount to billed charges of 35%, and an effective date of 1/1/18, reflected by the CPD.</t>
  </si>
  <si>
    <t xml:space="preserve">The benefit plan utilized had a $2,000 deductible followed by 20% beneficiary coinsurance on the next $10,000 of </t>
  </si>
  <si>
    <t>eligible expenses, for a maximum annual out-of-pocket of $4,000.  Deductible and Coinsurance apply to all eligible claims.</t>
  </si>
  <si>
    <t>Each scenario (specific deductible) was run with 500,000 iterations.  The tabs of this worksheet report the resulting</t>
  </si>
  <si>
    <t>discrete (by 5% brackets, measured against the given distribution's mean result assumed to be the expected claims value)</t>
  </si>
  <si>
    <t xml:space="preserve">counts and total claims, so that bracket average amounts and frequencies may be calculated.  The remainder of the </t>
  </si>
  <si>
    <t>columns in each tab simply use the resulting group "distribution" to determine various levels excess frequencies</t>
  </si>
  <si>
    <t>and pure premiums as described.</t>
  </si>
  <si>
    <t xml:space="preserve">level in three different measures - a total $ amount, an amount as Premium per employee per month, and as a </t>
  </si>
  <si>
    <t>percentage of the expected claims.</t>
  </si>
  <si>
    <t>Monte Carlo Simulation</t>
  </si>
  <si>
    <t>500,000 Trials</t>
  </si>
  <si>
    <t>Effective Date</t>
  </si>
  <si>
    <t>Age/Sex Factor</t>
  </si>
  <si>
    <t>Area Factor</t>
  </si>
  <si>
    <t>Deductible</t>
  </si>
  <si>
    <t>Plan Beneficiary Coinsurance</t>
  </si>
  <si>
    <t>Out-of-Pocket Maximum</t>
  </si>
  <si>
    <t>Expected Claims</t>
  </si>
  <si>
    <t>Benefit Plan:</t>
  </si>
  <si>
    <t>Number of Employees</t>
  </si>
  <si>
    <t>PPO Discount</t>
  </si>
  <si>
    <t>Group Description:</t>
  </si>
  <si>
    <t>Number Trials in Bracket</t>
  </si>
  <si>
    <t>Bracket Average as Percent Expected</t>
  </si>
  <si>
    <t>Frequency Excess of Upper Bracket</t>
  </si>
  <si>
    <t>Average Ground-Up Claims Given Exceeds Upper Bracket</t>
  </si>
  <si>
    <t>Average Excess Claims Given Exceeds Upper Bracket</t>
  </si>
  <si>
    <t>Pure Premium PEPM</t>
  </si>
  <si>
    <t>Pure Premium as Percent Expected Claims</t>
  </si>
  <si>
    <t>Bracket Frequency as Percent</t>
  </si>
  <si>
    <t>Specific Stop Loss Deductible</t>
  </si>
  <si>
    <t>Each distribution was run using the CPD from Workbook 1, tab 2, accompanying this Monograph.</t>
  </si>
  <si>
    <t xml:space="preserve">Columns A, B, C, D, F, and G provide the bracket boundaries, number of trials within each bracket, bracket </t>
  </si>
  <si>
    <t>average amount as a percentage of total expected claims.</t>
  </si>
  <si>
    <t xml:space="preserve">frequency, the sum of the bracket's total claims resulting from the model output, and the bracket </t>
  </si>
  <si>
    <t>Columns E, H and I are intermediate values used for the purposes of determining "excess" values.</t>
  </si>
  <si>
    <t>Columns J through L calculate pure premium for a 100% excess aggregate stop loss set at the indicated bracket top</t>
  </si>
  <si>
    <t>Column M is just a restatement of the Bracket Upper values for easy reference</t>
  </si>
  <si>
    <t>Stop Loss Policy:</t>
  </si>
  <si>
    <t>This workbook contains 2 other tabs, each one showing the results of Monte Carlo modeling of the sample group and benefit plan</t>
  </si>
  <si>
    <t xml:space="preserve">and run utilizing a specific deductible level $100,000.  </t>
  </si>
  <si>
    <t>Residual Value Calculations</t>
  </si>
  <si>
    <t>used to derive values of "residual" fund amounts.</t>
  </si>
  <si>
    <t>"shared" after the final results.  A value of "0%" means that all money left</t>
  </si>
  <si>
    <t>in the claims fund after final settlement is part of the "shareable" residual</t>
  </si>
  <si>
    <t>value of the plan.  It is the "floor" for what may be the basis for a residual</t>
  </si>
  <si>
    <t>charge of some form.</t>
  </si>
  <si>
    <t>shareable residual funds will be measured.  A value of 100% means that</t>
  </si>
  <si>
    <t xml:space="preserve">only funds remaining that fall below 100% of expected claims may be </t>
  </si>
  <si>
    <t>used in calculating a residual charge.  If the aggregate stop loss attachment</t>
  </si>
  <si>
    <t>residual amounts would be included in determining any residual charge.</t>
  </si>
  <si>
    <t>values are determined for each bracket level, and then expected values based on the frequency of</t>
  </si>
  <si>
    <t>that bracket level are determined.  The resulting expected residual for a given attachment/ceiling point</t>
  </si>
  <si>
    <t>to the total expected claims for the group.  In this manner, residual charges expressed as a percentage</t>
  </si>
  <si>
    <t>of the remaining funds may be estimated and used as part of the overall risk charge for the program</t>
  </si>
  <si>
    <t>design.</t>
  </si>
  <si>
    <t>Columns A through M represent the same data as is described in the Notes and Documentation tab in Workbook 2 as follows:</t>
  </si>
  <si>
    <t>No Fund Residual % Floor</t>
  </si>
  <si>
    <t>At Full Funding Point</t>
  </si>
  <si>
    <t>Average Bracket Residual</t>
  </si>
  <si>
    <t>Residual Floor (Percent Expected)</t>
  </si>
  <si>
    <t>Residual Ceiling (Percent Expected)</t>
  </si>
  <si>
    <t>Bracket Expected Residual</t>
  </si>
  <si>
    <t>Cumulative Expected Residual</t>
  </si>
  <si>
    <t>Cumulative Residual as Percent Expected Claims</t>
  </si>
  <si>
    <t>Cell M6</t>
  </si>
  <si>
    <t>Cell M7</t>
  </si>
  <si>
    <t>These tables differ from the $100,000 specific deductible tab from Workbook 2 in that there is a new set parameters</t>
  </si>
  <si>
    <t>The value in Cell M6 is an input that will impact the results in columns N - Q.</t>
  </si>
  <si>
    <t>It is the percent of Expected Claims below which no residual/remaining fund will be</t>
  </si>
  <si>
    <t>The value in Cell M7 is an input that will also impact the results in columns N - Q.</t>
  </si>
  <si>
    <t xml:space="preserve">It is the percent of Expected Claims representing the "ceiling" against which </t>
  </si>
  <si>
    <t>point is set at 110%, then there may be residual in the 10% range falling between</t>
  </si>
  <si>
    <t>100% and 110% since it is assumed that this is a "fully funded" product, so</t>
  </si>
  <si>
    <t>that corridor of risk is funded.  If the value in M7 is set to 110%, then those</t>
  </si>
  <si>
    <t>Columns N, O, P and Q - these columns calculate various "residual" values based on the contents of</t>
  </si>
  <si>
    <t>Cells M6 and M7, the floor and ceiling for the residual to be used for a retroactive charge. These</t>
  </si>
  <si>
    <t>is then calculated by summing the brackets up to that point, and column Q relates that expected value</t>
  </si>
  <si>
    <t>Workbook 3. Appendix C: Residual Values from Aggregate Distributions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</si>
</sst>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quot;$&quot;#,##0"/>
    <numFmt numFmtId="165" formatCode="0.0000%"/>
    <numFmt numFmtId="166" formatCode="&quot;$&quot;#,##0.00"/>
    <numFmt numFmtId="167" formatCode="_(* #,##0_);_(* \(#,##0\);_(* &quot;-&quot;??_);_(@_)"/>
  </numFmts>
  <fonts count="3" x14ac:knownFonts="1">
    <font>
      <sz val="11"/>
      <color theme="1"/>
      <name val="Calibri"/>
      <family val="2"/>
      <scheme val="minor"/>
    </font>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2">
    <border>
      <left/>
      <right/>
      <top/>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4">
    <xf numFmtId="0" fontId="0" fillId="0" borderId="0" xfId="0"/>
    <xf numFmtId="164" fontId="0" fillId="0" borderId="0" xfId="0" applyNumberFormat="1"/>
    <xf numFmtId="3" fontId="0" fillId="0" borderId="0" xfId="0" applyNumberFormat="1"/>
    <xf numFmtId="10" fontId="0" fillId="0" borderId="0" xfId="0" applyNumberFormat="1"/>
    <xf numFmtId="165" fontId="0" fillId="0" borderId="0" xfId="0" applyNumberFormat="1"/>
    <xf numFmtId="166" fontId="0" fillId="0" borderId="0" xfId="0" applyNumberFormat="1"/>
    <xf numFmtId="0" fontId="0" fillId="0" borderId="0" xfId="0" applyBorder="1"/>
    <xf numFmtId="0" fontId="0" fillId="0" borderId="0" xfId="0" applyAlignment="1">
      <alignment horizontal="center"/>
    </xf>
    <xf numFmtId="0" fontId="0" fillId="0" borderId="0" xfId="0" applyAlignment="1">
      <alignment horizontal="right"/>
    </xf>
    <xf numFmtId="0" fontId="2" fillId="0" borderId="0" xfId="0" applyFont="1" applyAlignment="1">
      <alignment horizontal="right"/>
    </xf>
    <xf numFmtId="14" fontId="0" fillId="0" borderId="0" xfId="0" applyNumberFormat="1" applyAlignment="1"/>
    <xf numFmtId="43" fontId="0" fillId="0" borderId="0" xfId="1" applyFont="1" applyAlignment="1"/>
    <xf numFmtId="0" fontId="0" fillId="0" borderId="0" xfId="0" applyAlignment="1"/>
    <xf numFmtId="164" fontId="0" fillId="0" borderId="0" xfId="0" applyNumberFormat="1" applyAlignment="1"/>
    <xf numFmtId="9" fontId="0" fillId="0" borderId="0" xfId="0" applyNumberFormat="1" applyAlignment="1"/>
    <xf numFmtId="3" fontId="0" fillId="0" borderId="0" xfId="0" applyNumberFormat="1" applyAlignment="1">
      <alignment horizontal="right"/>
    </xf>
    <xf numFmtId="167" fontId="0" fillId="0" borderId="0" xfId="1" applyNumberFormat="1" applyFont="1"/>
    <xf numFmtId="3" fontId="0" fillId="0" borderId="0" xfId="0" applyNumberFormat="1" applyBorder="1" applyAlignment="1">
      <alignment horizontal="right"/>
    </xf>
    <xf numFmtId="9" fontId="0" fillId="0" borderId="0" xfId="2" applyFont="1"/>
    <xf numFmtId="3" fontId="2" fillId="0" borderId="0" xfId="0" applyNumberFormat="1" applyFont="1" applyAlignment="1">
      <alignment horizontal="right"/>
    </xf>
    <xf numFmtId="0" fontId="0" fillId="2" borderId="1" xfId="0" applyFont="1" applyFill="1" applyBorder="1" applyAlignment="1">
      <alignment horizontal="center" wrapText="1"/>
    </xf>
    <xf numFmtId="0" fontId="0" fillId="2" borderId="0" xfId="0" applyFill="1" applyAlignment="1">
      <alignment horizontal="center" wrapText="1"/>
    </xf>
    <xf numFmtId="3" fontId="0" fillId="2" borderId="0" xfId="0" applyNumberFormat="1" applyFill="1" applyAlignment="1">
      <alignment horizontal="center" wrapText="1"/>
    </xf>
    <xf numFmtId="10" fontId="0" fillId="2" borderId="0" xfId="0" applyNumberFormat="1" applyFill="1" applyAlignment="1">
      <alignment horizontal="center" wrapText="1"/>
    </xf>
    <xf numFmtId="165" fontId="0" fillId="2" borderId="0" xfId="0" applyNumberFormat="1" applyFill="1" applyAlignment="1">
      <alignment horizontal="center" wrapText="1"/>
    </xf>
    <xf numFmtId="167" fontId="0" fillId="0" borderId="0" xfId="1" applyNumberFormat="1" applyFont="1" applyFill="1" applyBorder="1" applyAlignment="1"/>
    <xf numFmtId="3" fontId="0" fillId="0" borderId="0" xfId="0" applyNumberFormat="1" applyBorder="1"/>
    <xf numFmtId="9" fontId="0" fillId="3" borderId="0" xfId="0" applyNumberFormat="1" applyFill="1"/>
    <xf numFmtId="0" fontId="0" fillId="3" borderId="0" xfId="0" applyFill="1" applyAlignment="1">
      <alignment horizontal="center" wrapText="1"/>
    </xf>
    <xf numFmtId="10" fontId="0" fillId="0" borderId="0" xfId="2" applyNumberFormat="1" applyFont="1"/>
    <xf numFmtId="0" fontId="0" fillId="2" borderId="0" xfId="0" applyFont="1" applyFill="1" applyBorder="1" applyAlignment="1">
      <alignment horizontal="center" wrapText="1"/>
    </xf>
    <xf numFmtId="3" fontId="0" fillId="2" borderId="0" xfId="0" applyNumberFormat="1" applyFont="1" applyFill="1" applyBorder="1" applyAlignment="1">
      <alignment horizontal="center" wrapText="1"/>
    </xf>
    <xf numFmtId="0" fontId="2" fillId="0" borderId="0" xfId="0" applyFont="1"/>
    <xf numFmtId="0" fontId="2" fillId="0" borderId="0" xfId="0" applyFont="1" applyAlignment="1">
      <alignment horizontal="center"/>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142875</xdr:colOff>
      <xdr:row>62</xdr:row>
      <xdr:rowOff>190499</xdr:rowOff>
    </xdr:from>
    <xdr:to>
      <xdr:col>10</xdr:col>
      <xdr:colOff>19050</xdr:colOff>
      <xdr:row>72</xdr:row>
      <xdr:rowOff>142874</xdr:rowOff>
    </xdr:to>
    <xdr:sp macro="" textlink="">
      <xdr:nvSpPr>
        <xdr:cNvPr id="2" name="TextBox 1">
          <a:extLst>
            <a:ext uri="{FF2B5EF4-FFF2-40B4-BE49-F238E27FC236}">
              <a16:creationId xmlns:a16="http://schemas.microsoft.com/office/drawing/2014/main" id="{556480AD-041E-434C-823F-5A55939C6902}"/>
            </a:ext>
          </a:extLst>
        </xdr:cNvPr>
        <xdr:cNvSpPr txBox="1"/>
      </xdr:nvSpPr>
      <xdr:spPr>
        <a:xfrm>
          <a:off x="142875" y="12001499"/>
          <a:ext cx="5972175" cy="1857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i="1">
              <a:solidFill>
                <a:schemeClr val="dk1"/>
              </a:solidFill>
              <a:effectLst/>
              <a:latin typeface="+mn-lt"/>
              <a:ea typeface="+mn-ea"/>
              <a:cs typeface="+mn-cs"/>
            </a:rPr>
            <a:t>Disclaimer</a:t>
          </a:r>
        </a:p>
        <a:p>
          <a:r>
            <a:rPr lang="en-US" sz="1100" i="1">
              <a:solidFill>
                <a:schemeClr val="dk1"/>
              </a:solidFill>
              <a:effectLst/>
              <a:latin typeface="+mn-lt"/>
              <a:ea typeface="+mn-ea"/>
              <a:cs typeface="+mn-cs"/>
            </a:rPr>
            <a:t>The Society of Actuaries has taken reasonable steps to develop tools consistent with accepted actuarial principles and practices. However, the SOA does not warrant these tools as fit for use in any respect, and no warranty whatsoever should be assumed or implied by any individual of this product or its fitness for any particular purpose. Actuaries, insurers, regulators and other parties use these tools at their own risk. The SOA disclaims all responsibility for any party's use or misuse of its tools and for any work product generated through use or misuse of the tools.</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Copyright © 2018 by the Society of Actuaries. All rights reserved.</a:t>
          </a: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1"/>
  <sheetViews>
    <sheetView tabSelected="1" topLeftCell="A48" workbookViewId="0">
      <selection activeCell="M70" sqref="M70"/>
    </sheetView>
  </sheetViews>
  <sheetFormatPr defaultRowHeight="15" x14ac:dyDescent="0.25"/>
  <sheetData>
    <row r="1" spans="1:2" s="32" customFormat="1" x14ac:dyDescent="0.25">
      <c r="A1" s="32" t="s">
        <v>84</v>
      </c>
    </row>
    <row r="3" spans="1:2" x14ac:dyDescent="0.25">
      <c r="A3" t="s">
        <v>45</v>
      </c>
    </row>
    <row r="4" spans="1:2" x14ac:dyDescent="0.25">
      <c r="A4" t="s">
        <v>46</v>
      </c>
    </row>
    <row r="6" spans="1:2" x14ac:dyDescent="0.25">
      <c r="A6" t="s">
        <v>62</v>
      </c>
    </row>
    <row r="8" spans="1:2" x14ac:dyDescent="0.25">
      <c r="B8" t="s">
        <v>37</v>
      </c>
    </row>
    <row r="9" spans="1:2" x14ac:dyDescent="0.25">
      <c r="B9" t="s">
        <v>4</v>
      </c>
    </row>
    <row r="10" spans="1:2" x14ac:dyDescent="0.25">
      <c r="B10" t="s">
        <v>5</v>
      </c>
    </row>
    <row r="11" spans="1:2" x14ac:dyDescent="0.25">
      <c r="B11" t="s">
        <v>6</v>
      </c>
    </row>
    <row r="12" spans="1:2" x14ac:dyDescent="0.25">
      <c r="B12" t="s">
        <v>7</v>
      </c>
    </row>
    <row r="14" spans="1:2" x14ac:dyDescent="0.25">
      <c r="B14" t="s">
        <v>8</v>
      </c>
    </row>
    <row r="15" spans="1:2" x14ac:dyDescent="0.25">
      <c r="B15" t="s">
        <v>9</v>
      </c>
    </row>
    <row r="16" spans="1:2" x14ac:dyDescent="0.25">
      <c r="B16" t="s">
        <v>10</v>
      </c>
    </row>
    <row r="17" spans="1:2" x14ac:dyDescent="0.25">
      <c r="B17" t="s">
        <v>11</v>
      </c>
    </row>
    <row r="18" spans="1:2" x14ac:dyDescent="0.25">
      <c r="B18" t="s">
        <v>12</v>
      </c>
    </row>
    <row r="20" spans="1:2" x14ac:dyDescent="0.25">
      <c r="B20" t="s">
        <v>38</v>
      </c>
    </row>
    <row r="21" spans="1:2" x14ac:dyDescent="0.25">
      <c r="B21" t="s">
        <v>40</v>
      </c>
    </row>
    <row r="22" spans="1:2" x14ac:dyDescent="0.25">
      <c r="B22" t="s">
        <v>39</v>
      </c>
    </row>
    <row r="24" spans="1:2" x14ac:dyDescent="0.25">
      <c r="B24" t="s">
        <v>41</v>
      </c>
    </row>
    <row r="26" spans="1:2" x14ac:dyDescent="0.25">
      <c r="B26" t="s">
        <v>42</v>
      </c>
    </row>
    <row r="27" spans="1:2" x14ac:dyDescent="0.25">
      <c r="B27" t="s">
        <v>13</v>
      </c>
    </row>
    <row r="28" spans="1:2" x14ac:dyDescent="0.25">
      <c r="B28" t="s">
        <v>14</v>
      </c>
    </row>
    <row r="30" spans="1:2" x14ac:dyDescent="0.25">
      <c r="B30" t="s">
        <v>43</v>
      </c>
    </row>
    <row r="32" spans="1:2" x14ac:dyDescent="0.25">
      <c r="A32" t="s">
        <v>47</v>
      </c>
    </row>
    <row r="34" spans="1:3" x14ac:dyDescent="0.25">
      <c r="A34" t="s">
        <v>73</v>
      </c>
    </row>
    <row r="35" spans="1:3" x14ac:dyDescent="0.25">
      <c r="A35" t="s">
        <v>48</v>
      </c>
    </row>
    <row r="37" spans="1:3" x14ac:dyDescent="0.25">
      <c r="A37" t="s">
        <v>71</v>
      </c>
      <c r="C37" t="s">
        <v>74</v>
      </c>
    </row>
    <row r="38" spans="1:3" x14ac:dyDescent="0.25">
      <c r="C38" t="s">
        <v>75</v>
      </c>
    </row>
    <row r="39" spans="1:3" x14ac:dyDescent="0.25">
      <c r="C39" t="s">
        <v>49</v>
      </c>
    </row>
    <row r="40" spans="1:3" x14ac:dyDescent="0.25">
      <c r="C40" t="s">
        <v>50</v>
      </c>
    </row>
    <row r="41" spans="1:3" x14ac:dyDescent="0.25">
      <c r="C41" t="s">
        <v>51</v>
      </c>
    </row>
    <row r="42" spans="1:3" x14ac:dyDescent="0.25">
      <c r="C42" t="s">
        <v>52</v>
      </c>
    </row>
    <row r="44" spans="1:3" x14ac:dyDescent="0.25">
      <c r="A44" t="s">
        <v>72</v>
      </c>
      <c r="C44" t="s">
        <v>76</v>
      </c>
    </row>
    <row r="45" spans="1:3" x14ac:dyDescent="0.25">
      <c r="C45" t="s">
        <v>77</v>
      </c>
    </row>
    <row r="46" spans="1:3" x14ac:dyDescent="0.25">
      <c r="C46" t="s">
        <v>53</v>
      </c>
    </row>
    <row r="47" spans="1:3" x14ac:dyDescent="0.25">
      <c r="C47" t="s">
        <v>54</v>
      </c>
    </row>
    <row r="48" spans="1:3" x14ac:dyDescent="0.25">
      <c r="C48" t="s">
        <v>55</v>
      </c>
    </row>
    <row r="49" spans="1:3" x14ac:dyDescent="0.25">
      <c r="C49" t="s">
        <v>78</v>
      </c>
    </row>
    <row r="50" spans="1:3" x14ac:dyDescent="0.25">
      <c r="C50" t="s">
        <v>79</v>
      </c>
    </row>
    <row r="51" spans="1:3" x14ac:dyDescent="0.25">
      <c r="C51" t="s">
        <v>80</v>
      </c>
    </row>
    <row r="52" spans="1:3" x14ac:dyDescent="0.25">
      <c r="C52" t="s">
        <v>56</v>
      </c>
    </row>
    <row r="54" spans="1:3" x14ac:dyDescent="0.25">
      <c r="A54" t="s">
        <v>81</v>
      </c>
    </row>
    <row r="55" spans="1:3" x14ac:dyDescent="0.25">
      <c r="A55" t="s">
        <v>82</v>
      </c>
    </row>
    <row r="56" spans="1:3" x14ac:dyDescent="0.25">
      <c r="A56" t="s">
        <v>57</v>
      </c>
    </row>
    <row r="57" spans="1:3" x14ac:dyDescent="0.25">
      <c r="A57" t="s">
        <v>58</v>
      </c>
    </row>
    <row r="58" spans="1:3" x14ac:dyDescent="0.25">
      <c r="A58" t="s">
        <v>83</v>
      </c>
    </row>
    <row r="59" spans="1:3" x14ac:dyDescent="0.25">
      <c r="A59" t="s">
        <v>59</v>
      </c>
    </row>
    <row r="60" spans="1:3" x14ac:dyDescent="0.25">
      <c r="A60" t="s">
        <v>60</v>
      </c>
    </row>
    <row r="61" spans="1:3" x14ac:dyDescent="0.25">
      <c r="A61" t="s">
        <v>61</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55"/>
  <sheetViews>
    <sheetView workbookViewId="0">
      <pane xSplit="2" ySplit="11" topLeftCell="I12" activePane="bottomRight" state="frozen"/>
      <selection pane="topRight" activeCell="C1" sqref="C1"/>
      <selection pane="bottomLeft" activeCell="A12" sqref="A12"/>
      <selection pane="bottomRight" activeCell="N18" sqref="N18:Q18"/>
    </sheetView>
  </sheetViews>
  <sheetFormatPr defaultRowHeight="15" x14ac:dyDescent="0.25"/>
  <cols>
    <col min="1" max="1" width="8.42578125" customWidth="1"/>
    <col min="2" max="2" width="9.42578125" customWidth="1"/>
    <col min="3" max="3" width="10.85546875" style="2" customWidth="1"/>
    <col min="4" max="4" width="14.7109375" style="4" customWidth="1"/>
    <col min="5" max="7" width="16.28515625" style="4" customWidth="1"/>
    <col min="8" max="8" width="20.7109375" style="2" customWidth="1"/>
    <col min="9" max="9" width="21.28515625" style="2" customWidth="1"/>
    <col min="10" max="10" width="14" style="2" customWidth="1"/>
    <col min="11" max="11" width="12.85546875" customWidth="1"/>
    <col min="12" max="12" width="16.5703125" customWidth="1"/>
    <col min="13" max="13" width="10.140625" bestFit="1" customWidth="1"/>
    <col min="14" max="14" width="11.140625" bestFit="1" customWidth="1"/>
    <col min="16" max="16" width="11.42578125" customWidth="1"/>
    <col min="17" max="17" width="18.85546875" customWidth="1"/>
  </cols>
  <sheetData>
    <row r="1" spans="1:17" x14ac:dyDescent="0.25">
      <c r="A1" s="33" t="s">
        <v>15</v>
      </c>
      <c r="B1" s="33"/>
      <c r="C1" s="33"/>
      <c r="D1" s="33"/>
      <c r="E1" s="33"/>
      <c r="F1" s="33"/>
      <c r="G1" s="33"/>
      <c r="H1" s="33"/>
      <c r="I1" s="33"/>
      <c r="J1" s="33"/>
      <c r="K1" s="33"/>
      <c r="L1" s="33"/>
      <c r="M1" s="33"/>
    </row>
    <row r="2" spans="1:17" x14ac:dyDescent="0.25">
      <c r="A2" s="33" t="s">
        <v>16</v>
      </c>
      <c r="B2" s="33"/>
      <c r="C2" s="33"/>
      <c r="D2" s="33"/>
      <c r="E2" s="33"/>
      <c r="F2" s="33"/>
      <c r="G2" s="33"/>
      <c r="H2" s="33"/>
      <c r="I2" s="33"/>
      <c r="J2" s="33"/>
      <c r="K2" s="33"/>
      <c r="L2" s="33"/>
      <c r="M2" s="33"/>
    </row>
    <row r="3" spans="1:17" x14ac:dyDescent="0.25">
      <c r="A3" s="7"/>
      <c r="B3" s="7"/>
      <c r="C3" s="7"/>
      <c r="D3" s="7"/>
      <c r="E3" s="7"/>
      <c r="F3" s="7"/>
      <c r="G3" s="7"/>
      <c r="H3" s="7"/>
      <c r="I3" s="7"/>
      <c r="J3" s="7"/>
      <c r="M3" s="7"/>
    </row>
    <row r="4" spans="1:17" x14ac:dyDescent="0.25">
      <c r="A4" s="7"/>
      <c r="C4" s="19" t="s">
        <v>27</v>
      </c>
      <c r="H4" s="9" t="s">
        <v>24</v>
      </c>
      <c r="I4" s="12"/>
      <c r="J4" s="7"/>
      <c r="L4" s="9" t="s">
        <v>44</v>
      </c>
    </row>
    <row r="5" spans="1:17" x14ac:dyDescent="0.25">
      <c r="A5" s="7"/>
      <c r="C5" s="8" t="s">
        <v>17</v>
      </c>
      <c r="D5" s="10">
        <v>43101</v>
      </c>
      <c r="H5" s="8" t="s">
        <v>20</v>
      </c>
      <c r="I5" s="13">
        <v>2000</v>
      </c>
      <c r="J5" s="7"/>
      <c r="L5" s="8" t="s">
        <v>36</v>
      </c>
      <c r="M5" s="1">
        <v>100000</v>
      </c>
    </row>
    <row r="6" spans="1:17" x14ac:dyDescent="0.25">
      <c r="A6" s="7"/>
      <c r="C6" s="15" t="s">
        <v>25</v>
      </c>
      <c r="D6" s="16">
        <v>150</v>
      </c>
      <c r="H6" s="8" t="s">
        <v>21</v>
      </c>
      <c r="I6" s="14">
        <v>0.2</v>
      </c>
      <c r="J6" s="7"/>
      <c r="L6" s="8" t="s">
        <v>66</v>
      </c>
      <c r="M6" s="27">
        <v>0</v>
      </c>
    </row>
    <row r="7" spans="1:17" x14ac:dyDescent="0.25">
      <c r="A7" s="7"/>
      <c r="C7" s="8" t="s">
        <v>18</v>
      </c>
      <c r="D7" s="11">
        <v>1</v>
      </c>
      <c r="H7" s="8" t="s">
        <v>22</v>
      </c>
      <c r="I7" s="13">
        <v>4000</v>
      </c>
      <c r="J7" s="7"/>
      <c r="L7" s="8" t="s">
        <v>67</v>
      </c>
      <c r="M7" s="27">
        <v>1.1000000000000001</v>
      </c>
    </row>
    <row r="8" spans="1:17" x14ac:dyDescent="0.25">
      <c r="C8" s="8" t="s">
        <v>19</v>
      </c>
      <c r="D8" s="11">
        <v>1</v>
      </c>
      <c r="H8" s="8" t="s">
        <v>23</v>
      </c>
      <c r="I8" s="13">
        <f>H17</f>
        <v>746717.59139992087</v>
      </c>
    </row>
    <row r="9" spans="1:17" x14ac:dyDescent="0.25">
      <c r="B9" s="6"/>
      <c r="C9" s="17" t="s">
        <v>26</v>
      </c>
      <c r="D9" s="18">
        <v>0.35</v>
      </c>
    </row>
    <row r="10" spans="1:17" x14ac:dyDescent="0.25">
      <c r="B10" s="6"/>
      <c r="C10" s="26"/>
      <c r="D10" s="2"/>
      <c r="E10" s="3"/>
    </row>
    <row r="11" spans="1:17" ht="45" x14ac:dyDescent="0.25">
      <c r="A11" s="21" t="s">
        <v>0</v>
      </c>
      <c r="B11" s="30" t="s">
        <v>3</v>
      </c>
      <c r="C11" s="31" t="s">
        <v>28</v>
      </c>
      <c r="D11" s="24" t="s">
        <v>35</v>
      </c>
      <c r="E11" s="24" t="s">
        <v>30</v>
      </c>
      <c r="F11" s="22" t="s">
        <v>1</v>
      </c>
      <c r="G11" s="23" t="s">
        <v>29</v>
      </c>
      <c r="H11" s="22" t="s">
        <v>31</v>
      </c>
      <c r="I11" s="22" t="s">
        <v>32</v>
      </c>
      <c r="J11" s="22" t="s">
        <v>2</v>
      </c>
      <c r="K11" s="21" t="s">
        <v>33</v>
      </c>
      <c r="L11" s="21" t="s">
        <v>34</v>
      </c>
      <c r="M11" s="20" t="s">
        <v>3</v>
      </c>
      <c r="N11" s="28" t="s">
        <v>65</v>
      </c>
      <c r="O11" s="28" t="s">
        <v>68</v>
      </c>
      <c r="P11" s="28" t="s">
        <v>69</v>
      </c>
      <c r="Q11" s="28" t="s">
        <v>70</v>
      </c>
    </row>
    <row r="12" spans="1:17" x14ac:dyDescent="0.25">
      <c r="A12" s="16"/>
      <c r="B12" s="25">
        <v>0</v>
      </c>
      <c r="C12" s="25">
        <v>0</v>
      </c>
      <c r="F12" s="1"/>
      <c r="G12" s="3"/>
      <c r="H12" s="1"/>
      <c r="I12" s="1"/>
      <c r="J12" s="1"/>
      <c r="K12" s="5"/>
      <c r="L12" s="3"/>
      <c r="M12" s="25"/>
    </row>
    <row r="13" spans="1:17" x14ac:dyDescent="0.25">
      <c r="A13" s="16">
        <v>0</v>
      </c>
      <c r="B13" s="25">
        <v>5</v>
      </c>
      <c r="C13" s="25">
        <v>0</v>
      </c>
      <c r="F13" s="1"/>
      <c r="G13" s="3"/>
      <c r="H13" s="1"/>
      <c r="I13" s="1"/>
      <c r="J13" s="1"/>
      <c r="K13" s="5"/>
      <c r="L13" s="3"/>
      <c r="M13" s="25">
        <v>5</v>
      </c>
    </row>
    <row r="14" spans="1:17" x14ac:dyDescent="0.25">
      <c r="A14" s="16">
        <v>5</v>
      </c>
      <c r="B14" s="25">
        <v>10</v>
      </c>
      <c r="C14" s="25">
        <v>0</v>
      </c>
      <c r="F14" s="1"/>
      <c r="G14" s="3"/>
      <c r="H14" s="1"/>
      <c r="I14" s="1"/>
      <c r="J14" s="1"/>
      <c r="K14" s="5"/>
      <c r="L14" s="3"/>
      <c r="M14" s="25">
        <v>10</v>
      </c>
    </row>
    <row r="15" spans="1:17" x14ac:dyDescent="0.25">
      <c r="A15" s="16">
        <v>10</v>
      </c>
      <c r="B15" s="25">
        <v>15</v>
      </c>
      <c r="C15" s="25">
        <v>0</v>
      </c>
      <c r="F15" s="1"/>
      <c r="G15" s="3"/>
      <c r="H15" s="1"/>
      <c r="I15" s="1"/>
      <c r="J15" s="1"/>
      <c r="K15" s="5"/>
      <c r="L15" s="3"/>
      <c r="M15" s="25">
        <v>15</v>
      </c>
    </row>
    <row r="16" spans="1:17" x14ac:dyDescent="0.25">
      <c r="A16" s="16">
        <v>15</v>
      </c>
      <c r="B16" s="25">
        <v>20</v>
      </c>
      <c r="C16" s="25">
        <v>0</v>
      </c>
      <c r="F16" s="1"/>
      <c r="G16" s="3"/>
      <c r="H16" s="1"/>
      <c r="I16" s="1"/>
      <c r="J16" s="1"/>
      <c r="K16" s="5"/>
      <c r="L16" s="3"/>
      <c r="M16" s="25">
        <v>20</v>
      </c>
    </row>
    <row r="17" spans="1:17" x14ac:dyDescent="0.25">
      <c r="A17" s="16">
        <v>20</v>
      </c>
      <c r="B17" s="25">
        <v>25</v>
      </c>
      <c r="C17" s="25">
        <v>0</v>
      </c>
      <c r="E17" s="4">
        <f>SUM(D18:$D$54)</f>
        <v>0.99999999999999989</v>
      </c>
      <c r="F17" s="1"/>
      <c r="G17" s="3"/>
      <c r="H17" s="1">
        <f>SUM(F18:$F$55)/SUM(C18:$C$55)</f>
        <v>746717.59139992087</v>
      </c>
      <c r="I17" s="1">
        <f t="shared" ref="I17:I53" si="0">H17-ExpClaims100*B17/100</f>
        <v>560038.1935499406</v>
      </c>
      <c r="J17" s="1">
        <f t="shared" ref="J17" si="1">I17*E17</f>
        <v>560038.19354994048</v>
      </c>
      <c r="K17" s="5">
        <f t="shared" ref="K17:K54" si="2">J17/12/NumEmps</f>
        <v>311.13232974996691</v>
      </c>
      <c r="L17" s="3">
        <f t="shared" ref="L17:L54" si="3">J17/ExpClaims100</f>
        <v>0.74999999999999978</v>
      </c>
      <c r="M17" s="25">
        <v>25</v>
      </c>
    </row>
    <row r="18" spans="1:17" x14ac:dyDescent="0.25">
      <c r="A18" s="16">
        <v>25</v>
      </c>
      <c r="B18" s="25">
        <v>30</v>
      </c>
      <c r="C18" s="25">
        <v>1</v>
      </c>
      <c r="D18" s="4">
        <f t="shared" ref="D18:D54" si="4">C18/500000</f>
        <v>1.9999999999999999E-6</v>
      </c>
      <c r="E18" s="4">
        <f>SUM(D19:$D$54)</f>
        <v>0.99999799999999983</v>
      </c>
      <c r="F18" s="1">
        <v>219751.77</v>
      </c>
      <c r="G18" s="3">
        <f t="shared" ref="G18:G54" si="5">IF(C18=0,((B17+B18)/200),F18/ExpClaims100/C18)</f>
        <v>0.29429033483464184</v>
      </c>
      <c r="H18" s="1">
        <f>SUM(F19:$F$55)/SUM(C19:$C$55)</f>
        <v>746718.64533367159</v>
      </c>
      <c r="I18" s="1">
        <f t="shared" si="0"/>
        <v>522703.36791369534</v>
      </c>
      <c r="J18" s="1">
        <f t="shared" ref="J18:J53" si="6">I18*E18</f>
        <v>522702.32250695943</v>
      </c>
      <c r="K18" s="5">
        <f t="shared" si="2"/>
        <v>290.39017917053303</v>
      </c>
      <c r="L18" s="3">
        <f t="shared" si="3"/>
        <v>0.70000001141933033</v>
      </c>
      <c r="M18" s="25">
        <v>30</v>
      </c>
      <c r="N18" s="1">
        <f t="shared" ref="N18:N34" si="7">MAX((ResidualCeiling110-MAX(ResidualFloor110,G18))*ExpClaims100,0)</f>
        <v>601637.58053991303</v>
      </c>
      <c r="O18" s="1">
        <f>N18*D18</f>
        <v>1.203275161079826</v>
      </c>
      <c r="P18" s="1">
        <f>SUM($O$17:O18)</f>
        <v>1.203275161079826</v>
      </c>
      <c r="Q18" s="29">
        <f t="shared" ref="Q18:Q34" si="8">P18/ExpClaims100</f>
        <v>1.6114193303307164E-6</v>
      </c>
    </row>
    <row r="19" spans="1:17" x14ac:dyDescent="0.25">
      <c r="A19" s="16">
        <v>30</v>
      </c>
      <c r="B19" s="25">
        <v>35</v>
      </c>
      <c r="C19" s="25">
        <v>9</v>
      </c>
      <c r="D19" s="4">
        <f t="shared" si="4"/>
        <v>1.8E-5</v>
      </c>
      <c r="E19" s="4">
        <f>SUM(D20:$D$54)</f>
        <v>0.99997999999999987</v>
      </c>
      <c r="F19" s="1">
        <v>2264681.64</v>
      </c>
      <c r="G19" s="3">
        <f t="shared" si="5"/>
        <v>0.33698321324074271</v>
      </c>
      <c r="H19" s="1">
        <f>SUM(F20:$F$55)/SUM(C20:$C$55)</f>
        <v>746727.55708424258</v>
      </c>
      <c r="I19" s="1">
        <f t="shared" si="0"/>
        <v>485376.4000942703</v>
      </c>
      <c r="J19" s="1">
        <f t="shared" si="6"/>
        <v>485366.69256626832</v>
      </c>
      <c r="K19" s="5">
        <f t="shared" si="2"/>
        <v>269.64816253681573</v>
      </c>
      <c r="L19" s="3">
        <f t="shared" si="3"/>
        <v>0.6500003457214919</v>
      </c>
      <c r="M19" s="25">
        <v>35</v>
      </c>
      <c r="N19" s="1">
        <f t="shared" si="7"/>
        <v>569758.05720657972</v>
      </c>
      <c r="O19" s="1">
        <f t="shared" ref="O19:O34" si="9">N19*D19</f>
        <v>10.255645029718435</v>
      </c>
      <c r="P19" s="1">
        <f>SUM($O$17:O19)</f>
        <v>11.458920190798262</v>
      </c>
      <c r="Q19" s="29">
        <f t="shared" si="8"/>
        <v>1.5345721491997351E-5</v>
      </c>
    </row>
    <row r="20" spans="1:17" x14ac:dyDescent="0.25">
      <c r="A20" s="16">
        <v>35</v>
      </c>
      <c r="B20" s="25">
        <v>40</v>
      </c>
      <c r="C20" s="25">
        <v>162</v>
      </c>
      <c r="D20" s="4">
        <f t="shared" si="4"/>
        <v>3.2400000000000001E-4</v>
      </c>
      <c r="E20" s="4">
        <f>SUM(D21:$D$54)</f>
        <v>0.99965599999999988</v>
      </c>
      <c r="F20" s="1">
        <v>46315436.880000003</v>
      </c>
      <c r="G20" s="3">
        <f t="shared" si="5"/>
        <v>0.38287267075431702</v>
      </c>
      <c r="H20" s="1">
        <f>SUM(F21:$F$55)/SUM(C21:$C$55)</f>
        <v>746876.9173188986</v>
      </c>
      <c r="I20" s="1">
        <f t="shared" si="0"/>
        <v>448189.88075893023</v>
      </c>
      <c r="J20" s="1">
        <f t="shared" si="6"/>
        <v>448035.70343994908</v>
      </c>
      <c r="K20" s="5">
        <f t="shared" si="2"/>
        <v>248.90872413330501</v>
      </c>
      <c r="L20" s="3">
        <f t="shared" si="3"/>
        <v>0.60000689497616755</v>
      </c>
      <c r="M20" s="25">
        <v>40</v>
      </c>
      <c r="N20" s="1">
        <f t="shared" si="7"/>
        <v>535491.5920213944</v>
      </c>
      <c r="O20" s="1">
        <f t="shared" si="9"/>
        <v>173.49927581493179</v>
      </c>
      <c r="P20" s="1">
        <f>SUM($O$17:O20)</f>
        <v>184.95819600573006</v>
      </c>
      <c r="Q20" s="29">
        <f t="shared" si="8"/>
        <v>2.4769497616759865E-4</v>
      </c>
    </row>
    <row r="21" spans="1:17" x14ac:dyDescent="0.25">
      <c r="A21" s="16">
        <v>40</v>
      </c>
      <c r="B21" s="25">
        <v>45</v>
      </c>
      <c r="C21" s="25">
        <v>603</v>
      </c>
      <c r="D21" s="4">
        <f t="shared" si="4"/>
        <v>1.206E-3</v>
      </c>
      <c r="E21" s="4">
        <f>SUM(D22:$D$54)</f>
        <v>0.99844999999999984</v>
      </c>
      <c r="F21" s="1">
        <v>193173480.58999985</v>
      </c>
      <c r="G21" s="3">
        <f t="shared" si="5"/>
        <v>0.42901631690315251</v>
      </c>
      <c r="H21" s="1">
        <f>SUM(F22:$F$55)/SUM(C22:$C$55)</f>
        <v>747392.10245696921</v>
      </c>
      <c r="I21" s="1">
        <f t="shared" si="0"/>
        <v>411369.18632700486</v>
      </c>
      <c r="J21" s="1">
        <f t="shared" si="6"/>
        <v>410731.56408819795</v>
      </c>
      <c r="K21" s="5">
        <f t="shared" si="2"/>
        <v>228.1842022712211</v>
      </c>
      <c r="L21" s="3">
        <f t="shared" si="3"/>
        <v>0.55004940129798241</v>
      </c>
      <c r="M21" s="25">
        <v>45</v>
      </c>
      <c r="N21" s="1">
        <f t="shared" si="7"/>
        <v>501035.31971072586</v>
      </c>
      <c r="O21" s="1">
        <f t="shared" si="9"/>
        <v>604.24859557113541</v>
      </c>
      <c r="P21" s="1">
        <f>SUM($O$17:O21)</f>
        <v>789.2067915768655</v>
      </c>
      <c r="Q21" s="29">
        <f t="shared" si="8"/>
        <v>1.0569012979823969E-3</v>
      </c>
    </row>
    <row r="22" spans="1:17" x14ac:dyDescent="0.25">
      <c r="A22" s="16">
        <v>45</v>
      </c>
      <c r="B22" s="25">
        <v>50</v>
      </c>
      <c r="C22" s="25">
        <v>1310</v>
      </c>
      <c r="D22" s="4">
        <f t="shared" si="4"/>
        <v>2.6199999999999999E-3</v>
      </c>
      <c r="E22" s="4">
        <f>SUM(D23:$D$54)</f>
        <v>0.99582999999999988</v>
      </c>
      <c r="F22" s="1">
        <v>468070717.65000057</v>
      </c>
      <c r="G22" s="3">
        <f t="shared" si="5"/>
        <v>0.47850204073271302</v>
      </c>
      <c r="H22" s="1">
        <f>SUM(F23:$F$55)/SUM(C23:$C$55)</f>
        <v>748418.40802432236</v>
      </c>
      <c r="I22" s="1">
        <f t="shared" si="0"/>
        <v>375059.61232436192</v>
      </c>
      <c r="J22" s="1">
        <f t="shared" si="6"/>
        <v>373495.61374096927</v>
      </c>
      <c r="K22" s="5">
        <f t="shared" si="2"/>
        <v>207.49756318942738</v>
      </c>
      <c r="L22" s="3">
        <f t="shared" si="3"/>
        <v>0.50018322595126274</v>
      </c>
      <c r="M22" s="25">
        <v>50</v>
      </c>
      <c r="N22" s="1">
        <f t="shared" si="7"/>
        <v>464083.45920403476</v>
      </c>
      <c r="O22" s="1">
        <f t="shared" si="9"/>
        <v>1215.898663114571</v>
      </c>
      <c r="P22" s="1">
        <f>SUM($O$17:O22)</f>
        <v>2005.1054546914365</v>
      </c>
      <c r="Q22" s="29">
        <f t="shared" si="8"/>
        <v>2.6852259512626891E-3</v>
      </c>
    </row>
    <row r="23" spans="1:17" x14ac:dyDescent="0.25">
      <c r="A23" s="16">
        <v>50</v>
      </c>
      <c r="B23" s="25">
        <v>55</v>
      </c>
      <c r="C23" s="25">
        <v>2693</v>
      </c>
      <c r="D23" s="4">
        <f t="shared" si="4"/>
        <v>5.3860000000000002E-3</v>
      </c>
      <c r="E23" s="4">
        <f>SUM(D24:$D$54)</f>
        <v>0.99044399999999988</v>
      </c>
      <c r="F23" s="1">
        <v>1062105472.28</v>
      </c>
      <c r="G23" s="3">
        <f t="shared" si="5"/>
        <v>0.52817143587574189</v>
      </c>
      <c r="H23" s="1">
        <f>SUM(F24:$F$55)/SUM(C24:$C$55)</f>
        <v>750343.57552602759</v>
      </c>
      <c r="I23" s="1">
        <f t="shared" si="0"/>
        <v>339648.90025607107</v>
      </c>
      <c r="J23" s="1">
        <f t="shared" si="6"/>
        <v>336403.21536522399</v>
      </c>
      <c r="K23" s="5">
        <f t="shared" si="2"/>
        <v>186.89067520290223</v>
      </c>
      <c r="L23" s="3">
        <f t="shared" si="3"/>
        <v>0.45050929459763583</v>
      </c>
      <c r="M23" s="25">
        <v>55</v>
      </c>
      <c r="N23" s="1">
        <f t="shared" si="7"/>
        <v>426994.44809654128</v>
      </c>
      <c r="O23" s="1">
        <f t="shared" si="9"/>
        <v>2299.7920974479716</v>
      </c>
      <c r="P23" s="1">
        <f>SUM($O$17:O23)</f>
        <v>4304.8975521394077</v>
      </c>
      <c r="Q23" s="29">
        <f t="shared" si="8"/>
        <v>5.7650945976359435E-3</v>
      </c>
    </row>
    <row r="24" spans="1:17" x14ac:dyDescent="0.25">
      <c r="A24" s="16">
        <v>55</v>
      </c>
      <c r="B24" s="25">
        <v>60</v>
      </c>
      <c r="C24" s="25">
        <v>4940</v>
      </c>
      <c r="D24" s="4">
        <f t="shared" si="4"/>
        <v>9.8799999999999999E-3</v>
      </c>
      <c r="E24" s="4">
        <f>SUM(D25:$D$54)</f>
        <v>0.98056399999999988</v>
      </c>
      <c r="F24" s="1">
        <v>2130137848.700001</v>
      </c>
      <c r="G24" s="3">
        <f t="shared" si="5"/>
        <v>0.57746328549132597</v>
      </c>
      <c r="H24" s="1">
        <f>SUM(F25:$F$55)/SUM(C25:$C$55)</f>
        <v>753559.19309795287</v>
      </c>
      <c r="I24" s="1">
        <f t="shared" si="0"/>
        <v>305528.63825800037</v>
      </c>
      <c r="J24" s="1">
        <f t="shared" si="6"/>
        <v>299590.38364481786</v>
      </c>
      <c r="K24" s="5">
        <f t="shared" si="2"/>
        <v>166.43910202489883</v>
      </c>
      <c r="L24" s="3">
        <f t="shared" si="3"/>
        <v>0.40120975733698189</v>
      </c>
      <c r="M24" s="25">
        <v>60</v>
      </c>
      <c r="N24" s="1">
        <f t="shared" si="7"/>
        <v>390187.35687594523</v>
      </c>
      <c r="O24" s="1">
        <f t="shared" si="9"/>
        <v>3855.051085934339</v>
      </c>
      <c r="P24" s="1">
        <f>SUM($O$17:O24)</f>
        <v>8159.9486380737471</v>
      </c>
      <c r="Q24" s="29">
        <f t="shared" si="8"/>
        <v>1.0927757336981645E-2</v>
      </c>
    </row>
    <row r="25" spans="1:17" x14ac:dyDescent="0.25">
      <c r="A25" s="16">
        <v>60</v>
      </c>
      <c r="B25" s="25">
        <v>65</v>
      </c>
      <c r="C25" s="25">
        <v>8549</v>
      </c>
      <c r="D25" s="4">
        <f t="shared" si="4"/>
        <v>1.7097999999999999E-2</v>
      </c>
      <c r="E25" s="4">
        <f>SUM(D26:$D$54)</f>
        <v>0.96346599999999982</v>
      </c>
      <c r="F25" s="1">
        <v>4002967086.7100091</v>
      </c>
      <c r="G25" s="3">
        <f t="shared" si="5"/>
        <v>0.62706176347293352</v>
      </c>
      <c r="H25" s="1">
        <f>SUM(F26:$F$55)/SUM(C26:$C$55)</f>
        <v>758622.60053544282</v>
      </c>
      <c r="I25" s="1">
        <f t="shared" si="0"/>
        <v>273256.16612549423</v>
      </c>
      <c r="J25" s="1">
        <f t="shared" si="6"/>
        <v>263273.02535226539</v>
      </c>
      <c r="K25" s="5">
        <f t="shared" si="2"/>
        <v>146.26279186236965</v>
      </c>
      <c r="L25" s="3">
        <f t="shared" si="3"/>
        <v>0.35257375530512147</v>
      </c>
      <c r="M25" s="25">
        <v>65</v>
      </c>
      <c r="N25" s="1">
        <f t="shared" si="7"/>
        <v>353151.30086041725</v>
      </c>
      <c r="O25" s="1">
        <f t="shared" si="9"/>
        <v>6038.180942111414</v>
      </c>
      <c r="P25" s="1">
        <f>SUM($O$17:O25)</f>
        <v>14198.129580185161</v>
      </c>
      <c r="Q25" s="29">
        <f t="shared" si="8"/>
        <v>1.901405530512143E-2</v>
      </c>
    </row>
    <row r="26" spans="1:17" x14ac:dyDescent="0.25">
      <c r="A26" s="16">
        <v>65</v>
      </c>
      <c r="B26" s="25">
        <v>70</v>
      </c>
      <c r="C26" s="25">
        <v>14144</v>
      </c>
      <c r="D26" s="4">
        <f t="shared" si="4"/>
        <v>2.8288000000000001E-2</v>
      </c>
      <c r="E26" s="4">
        <f>SUM(D27:$D$54)</f>
        <v>0.93517799999999984</v>
      </c>
      <c r="F26" s="1">
        <v>7148800258.5000105</v>
      </c>
      <c r="G26" s="3">
        <f t="shared" si="5"/>
        <v>0.67686885691568144</v>
      </c>
      <c r="H26" s="1">
        <f>SUM(F27:$F$55)/SUM(C27:$C$55)</f>
        <v>766281.37309740065</v>
      </c>
      <c r="I26" s="1">
        <f t="shared" si="0"/>
        <v>243579.05911745608</v>
      </c>
      <c r="J26" s="1">
        <f t="shared" si="6"/>
        <v>227789.77734734429</v>
      </c>
      <c r="K26" s="5">
        <f t="shared" si="2"/>
        <v>126.54987630408017</v>
      </c>
      <c r="L26" s="3">
        <f t="shared" si="3"/>
        <v>0.30505478908069078</v>
      </c>
      <c r="M26" s="25">
        <v>70</v>
      </c>
      <c r="N26" s="1">
        <f t="shared" si="7"/>
        <v>315959.46801021771</v>
      </c>
      <c r="O26" s="1">
        <f t="shared" si="9"/>
        <v>8937.8614310730391</v>
      </c>
      <c r="P26" s="1">
        <f>SUM($O$17:O26)</f>
        <v>23135.9910112582</v>
      </c>
      <c r="Q26" s="29">
        <f t="shared" si="8"/>
        <v>3.0983589080690637E-2</v>
      </c>
    </row>
    <row r="27" spans="1:17" x14ac:dyDescent="0.25">
      <c r="A27" s="16">
        <v>70</v>
      </c>
      <c r="B27" s="25">
        <v>75</v>
      </c>
      <c r="C27" s="25">
        <v>20902</v>
      </c>
      <c r="D27" s="4">
        <f t="shared" si="4"/>
        <v>4.1804000000000001E-2</v>
      </c>
      <c r="E27" s="4">
        <f>SUM(D28:$D$54)</f>
        <v>0.89337399999999989</v>
      </c>
      <c r="F27" s="1">
        <v>11337668722.449961</v>
      </c>
      <c r="G27" s="3">
        <f t="shared" si="5"/>
        <v>0.72640619114529448</v>
      </c>
      <c r="H27" s="1">
        <f>SUM(F28:$F$55)/SUM(C28:$C$55)</f>
        <v>776756.59296731371</v>
      </c>
      <c r="I27" s="1">
        <f t="shared" si="0"/>
        <v>216718.399417373</v>
      </c>
      <c r="J27" s="1">
        <f t="shared" si="6"/>
        <v>193610.58336109616</v>
      </c>
      <c r="K27" s="5">
        <f t="shared" si="2"/>
        <v>107.56143520060897</v>
      </c>
      <c r="L27" s="3">
        <f t="shared" si="3"/>
        <v>0.25928220466605262</v>
      </c>
      <c r="M27" s="25">
        <v>75</v>
      </c>
      <c r="N27" s="1">
        <f t="shared" si="7"/>
        <v>278969.06910990819</v>
      </c>
      <c r="O27" s="1">
        <f t="shared" si="9"/>
        <v>11662.022965070602</v>
      </c>
      <c r="P27" s="1">
        <f>SUM($O$17:O27)</f>
        <v>34798.013976328803</v>
      </c>
      <c r="Q27" s="29">
        <f t="shared" si="8"/>
        <v>4.6601304666052751E-2</v>
      </c>
    </row>
    <row r="28" spans="1:17" x14ac:dyDescent="0.25">
      <c r="A28" s="16">
        <v>75</v>
      </c>
      <c r="B28" s="25">
        <v>80</v>
      </c>
      <c r="C28" s="25">
        <v>28587</v>
      </c>
      <c r="D28" s="4">
        <f t="shared" si="4"/>
        <v>5.7174000000000003E-2</v>
      </c>
      <c r="E28" s="4">
        <f>SUM(D29:$D$54)</f>
        <v>0.83619999999999983</v>
      </c>
      <c r="F28" s="1">
        <v>16566979022.060089</v>
      </c>
      <c r="G28" s="3">
        <f t="shared" si="5"/>
        <v>0.77610120540378169</v>
      </c>
      <c r="H28" s="1">
        <f>SUM(F29:$F$55)/SUM(C29:$C$55)</f>
        <v>790241.79196539207</v>
      </c>
      <c r="I28" s="1">
        <f t="shared" si="0"/>
        <v>192867.71884545533</v>
      </c>
      <c r="J28" s="1">
        <f t="shared" si="6"/>
        <v>161275.98649856972</v>
      </c>
      <c r="K28" s="5">
        <f t="shared" si="2"/>
        <v>89.597770276983169</v>
      </c>
      <c r="L28" s="3">
        <f t="shared" si="3"/>
        <v>0.21597989434829701</v>
      </c>
      <c r="M28" s="25">
        <v>80</v>
      </c>
      <c r="N28" s="1">
        <f t="shared" si="7"/>
        <v>241860.92775822591</v>
      </c>
      <c r="O28" s="1">
        <f t="shared" si="9"/>
        <v>13828.156683648809</v>
      </c>
      <c r="P28" s="1">
        <f>SUM($O$17:O28)</f>
        <v>48626.170659977608</v>
      </c>
      <c r="Q28" s="29">
        <f t="shared" si="8"/>
        <v>6.5119894348296931E-2</v>
      </c>
    </row>
    <row r="29" spans="1:17" x14ac:dyDescent="0.25">
      <c r="A29" s="16">
        <v>80</v>
      </c>
      <c r="B29" s="25">
        <v>85</v>
      </c>
      <c r="C29" s="25">
        <v>36786</v>
      </c>
      <c r="D29" s="4">
        <f t="shared" si="4"/>
        <v>7.3571999999999999E-2</v>
      </c>
      <c r="E29" s="4">
        <f>SUM(D30:$D$54)</f>
        <v>0.76262799999999986</v>
      </c>
      <c r="F29" s="1">
        <v>22686037177.629936</v>
      </c>
      <c r="G29" s="3">
        <f t="shared" si="5"/>
        <v>0.8258852127589551</v>
      </c>
      <c r="H29" s="1">
        <f>SUM(F30:$F$55)/SUM(C30:$C$55)</f>
        <v>806983.36815092131</v>
      </c>
      <c r="I29" s="1">
        <f t="shared" si="0"/>
        <v>172273.41546098853</v>
      </c>
      <c r="J29" s="1">
        <f t="shared" si="6"/>
        <v>131380.53028618274</v>
      </c>
      <c r="K29" s="5">
        <f t="shared" si="2"/>
        <v>72.989183492323747</v>
      </c>
      <c r="L29" s="3">
        <f t="shared" si="3"/>
        <v>0.17594406747519495</v>
      </c>
      <c r="M29" s="25">
        <v>85</v>
      </c>
      <c r="N29" s="1">
        <f t="shared" si="7"/>
        <v>204686.33369573488</v>
      </c>
      <c r="O29" s="1">
        <f t="shared" si="9"/>
        <v>15059.182942662606</v>
      </c>
      <c r="P29" s="1">
        <f>SUM($O$17:O29)</f>
        <v>63685.353602640214</v>
      </c>
      <c r="Q29" s="29">
        <f t="shared" si="8"/>
        <v>8.52870674751951E-2</v>
      </c>
    </row>
    <row r="30" spans="1:17" x14ac:dyDescent="0.25">
      <c r="A30" s="16">
        <v>85</v>
      </c>
      <c r="B30" s="25">
        <v>90</v>
      </c>
      <c r="C30" s="25">
        <v>43713</v>
      </c>
      <c r="D30" s="4">
        <f t="shared" si="4"/>
        <v>8.7426000000000004E-2</v>
      </c>
      <c r="E30" s="4">
        <f>SUM(D31:$D$54)</f>
        <v>0.67520199999999975</v>
      </c>
      <c r="F30" s="1">
        <v>28582202897.090115</v>
      </c>
      <c r="G30" s="3">
        <f t="shared" si="5"/>
        <v>0.87564627037708576</v>
      </c>
      <c r="H30" s="1">
        <f>SUM(F31:$F$55)/SUM(C31:$C$55)</f>
        <v>826809.91213299241</v>
      </c>
      <c r="I30" s="1">
        <f t="shared" si="0"/>
        <v>154764.07987306372</v>
      </c>
      <c r="J30" s="1">
        <f t="shared" si="6"/>
        <v>104497.01625845234</v>
      </c>
      <c r="K30" s="5">
        <f t="shared" si="2"/>
        <v>58.053897921362406</v>
      </c>
      <c r="L30" s="3">
        <f t="shared" si="3"/>
        <v>0.13994181664120817</v>
      </c>
      <c r="M30" s="25">
        <v>90</v>
      </c>
      <c r="N30" s="1">
        <f t="shared" si="7"/>
        <v>167528.87660561167</v>
      </c>
      <c r="O30" s="1">
        <f t="shared" si="9"/>
        <v>14646.379566122207</v>
      </c>
      <c r="P30" s="1">
        <f>SUM($O$17:O30)</f>
        <v>78331.733168762425</v>
      </c>
      <c r="Q30" s="29">
        <f t="shared" si="8"/>
        <v>0.10490141664120801</v>
      </c>
    </row>
    <row r="31" spans="1:17" x14ac:dyDescent="0.25">
      <c r="A31" s="16">
        <v>90</v>
      </c>
      <c r="B31" s="25">
        <v>95</v>
      </c>
      <c r="C31" s="25">
        <v>47886</v>
      </c>
      <c r="D31" s="4">
        <f t="shared" si="4"/>
        <v>9.5771999999999996E-2</v>
      </c>
      <c r="E31" s="4">
        <f>SUM(D32:$D$54)</f>
        <v>0.57942999999999978</v>
      </c>
      <c r="F31" s="1">
        <v>33088828534.710297</v>
      </c>
      <c r="G31" s="3">
        <f t="shared" si="5"/>
        <v>0.92537219923346592</v>
      </c>
      <c r="H31" s="1">
        <f>SUM(F32:$F$55)/SUM(C32:$C$55)</f>
        <v>849258.83924304915</v>
      </c>
      <c r="I31" s="1">
        <f t="shared" si="0"/>
        <v>139877.12741312431</v>
      </c>
      <c r="J31" s="1">
        <f t="shared" si="6"/>
        <v>81049.003936986584</v>
      </c>
      <c r="K31" s="5">
        <f t="shared" si="2"/>
        <v>45.02722440943699</v>
      </c>
      <c r="L31" s="3">
        <f t="shared" si="3"/>
        <v>0.10854037037622036</v>
      </c>
      <c r="M31" s="25">
        <v>95</v>
      </c>
      <c r="N31" s="1">
        <f t="shared" si="7"/>
        <v>130397.65077985165</v>
      </c>
      <c r="O31" s="1">
        <f t="shared" si="9"/>
        <v>12488.443810487952</v>
      </c>
      <c r="P31" s="1">
        <f>SUM($O$17:O31)</f>
        <v>90820.176979250376</v>
      </c>
      <c r="Q31" s="29">
        <f t="shared" si="8"/>
        <v>0.12162587037622052</v>
      </c>
    </row>
    <row r="32" spans="1:17" x14ac:dyDescent="0.25">
      <c r="A32" s="16">
        <v>95</v>
      </c>
      <c r="B32" s="25">
        <v>100</v>
      </c>
      <c r="C32" s="25">
        <v>48995</v>
      </c>
      <c r="D32" s="4">
        <f t="shared" si="4"/>
        <v>9.7989999999999994E-2</v>
      </c>
      <c r="E32" s="4">
        <f>SUM(D33:$D$54)</f>
        <v>0.48143999999999998</v>
      </c>
      <c r="F32" s="1">
        <v>35672159574.659813</v>
      </c>
      <c r="G32" s="3">
        <f t="shared" si="5"/>
        <v>0.97503736169963828</v>
      </c>
      <c r="H32" s="1">
        <f>SUM(F33:$F$55)/SUM(C33:$C$55)</f>
        <v>873923.50048454711</v>
      </c>
      <c r="I32" s="1">
        <f t="shared" si="0"/>
        <v>127205.90908462624</v>
      </c>
      <c r="J32" s="1">
        <f t="shared" si="6"/>
        <v>61242.012869702456</v>
      </c>
      <c r="K32" s="5">
        <f t="shared" si="2"/>
        <v>34.023340483168028</v>
      </c>
      <c r="L32" s="3">
        <f t="shared" si="3"/>
        <v>8.2014959303272877E-2</v>
      </c>
      <c r="M32" s="25">
        <v>100</v>
      </c>
      <c r="N32" s="1">
        <f t="shared" si="7"/>
        <v>93311.800286625672</v>
      </c>
      <c r="O32" s="1">
        <f t="shared" si="9"/>
        <v>9143.6233100864483</v>
      </c>
      <c r="P32" s="1">
        <f>SUM($O$17:O32)</f>
        <v>99963.800289336825</v>
      </c>
      <c r="Q32" s="29">
        <f t="shared" si="8"/>
        <v>0.13387095930327297</v>
      </c>
    </row>
    <row r="33" spans="1:17" x14ac:dyDescent="0.25">
      <c r="A33" s="16">
        <v>100</v>
      </c>
      <c r="B33" s="25">
        <v>105</v>
      </c>
      <c r="C33" s="25">
        <v>47213</v>
      </c>
      <c r="D33" s="4">
        <f t="shared" si="4"/>
        <v>9.4425999999999996E-2</v>
      </c>
      <c r="E33" s="4">
        <f>SUM(D34:$D$54)</f>
        <v>0.38701399999999991</v>
      </c>
      <c r="F33" s="1">
        <v>36126679377.559959</v>
      </c>
      <c r="G33" s="3">
        <f t="shared" si="5"/>
        <v>1.0247314489863033</v>
      </c>
      <c r="H33" s="1">
        <f>SUM(F34:$F$55)/SUM(C34:$C$55)</f>
        <v>900454.17302257917</v>
      </c>
      <c r="I33" s="1">
        <f t="shared" si="0"/>
        <v>116400.70205266227</v>
      </c>
      <c r="J33" s="1">
        <f t="shared" si="6"/>
        <v>45048.701304209026</v>
      </c>
      <c r="K33" s="5">
        <f t="shared" si="2"/>
        <v>25.027056280116124</v>
      </c>
      <c r="L33" s="3">
        <f t="shared" si="3"/>
        <v>6.0328967501292213E-2</v>
      </c>
      <c r="M33" s="25">
        <v>105</v>
      </c>
      <c r="N33" s="1">
        <f t="shared" si="7"/>
        <v>56204.351121109736</v>
      </c>
      <c r="O33" s="1">
        <f t="shared" si="9"/>
        <v>5307.1520589619076</v>
      </c>
      <c r="P33" s="1">
        <f>SUM($O$17:O33)</f>
        <v>105270.95234829873</v>
      </c>
      <c r="Q33" s="29">
        <f t="shared" si="8"/>
        <v>0.1409782675012923</v>
      </c>
    </row>
    <row r="34" spans="1:17" x14ac:dyDescent="0.25">
      <c r="A34" s="16">
        <v>105</v>
      </c>
      <c r="B34" s="25">
        <v>110</v>
      </c>
      <c r="C34" s="25">
        <v>42926</v>
      </c>
      <c r="D34" s="4">
        <f t="shared" si="4"/>
        <v>8.5851999999999998E-2</v>
      </c>
      <c r="E34" s="4">
        <f>SUM(D35:$D$54)</f>
        <v>0.30116199999999993</v>
      </c>
      <c r="F34" s="1">
        <v>34442385221.10009</v>
      </c>
      <c r="G34" s="3">
        <f t="shared" si="5"/>
        <v>1.0745247317841191</v>
      </c>
      <c r="H34" s="1">
        <f>SUM(F35:$F$55)/SUM(C35:$C$55)</f>
        <v>928415.93851800775</v>
      </c>
      <c r="I34" s="1">
        <f t="shared" si="0"/>
        <v>107026.5879780947</v>
      </c>
      <c r="J34" s="1">
        <f t="shared" si="6"/>
        <v>32232.341288658947</v>
      </c>
      <c r="K34" s="5">
        <f t="shared" si="2"/>
        <v>17.906856271477192</v>
      </c>
      <c r="L34" s="3">
        <f t="shared" si="3"/>
        <v>4.3165370228161956E-2</v>
      </c>
      <c r="M34" s="25">
        <v>110</v>
      </c>
      <c r="N34" s="1">
        <f t="shared" si="7"/>
        <v>19022.830922429603</v>
      </c>
      <c r="O34" s="1">
        <f t="shared" si="9"/>
        <v>1633.1480803524262</v>
      </c>
      <c r="P34" s="1">
        <f>SUM($O$17:O34)</f>
        <v>106904.10042865116</v>
      </c>
      <c r="Q34" s="29">
        <f t="shared" si="8"/>
        <v>0.14316537022816211</v>
      </c>
    </row>
    <row r="35" spans="1:17" x14ac:dyDescent="0.25">
      <c r="A35" s="16">
        <v>110</v>
      </c>
      <c r="B35" s="25">
        <v>115</v>
      </c>
      <c r="C35" s="25">
        <v>37302</v>
      </c>
      <c r="D35" s="4">
        <f t="shared" si="4"/>
        <v>7.4604000000000004E-2</v>
      </c>
      <c r="E35" s="4">
        <f>SUM(D36:$D$54)</f>
        <v>0.22655800000000001</v>
      </c>
      <c r="F35" s="1">
        <v>31318830305.519913</v>
      </c>
      <c r="G35" s="3">
        <f t="shared" si="5"/>
        <v>1.1243901521563726</v>
      </c>
      <c r="H35" s="1">
        <f>SUM(F36:$F$55)/SUM(C36:$C$55)</f>
        <v>957661.79196903424</v>
      </c>
      <c r="I35" s="1">
        <f t="shared" si="0"/>
        <v>98936.561859125155</v>
      </c>
      <c r="J35" s="1">
        <f t="shared" si="6"/>
        <v>22414.869581679679</v>
      </c>
      <c r="K35" s="5">
        <f t="shared" si="2"/>
        <v>12.452705323155376</v>
      </c>
      <c r="L35" s="3">
        <f t="shared" si="3"/>
        <v>3.0017867316688013E-2</v>
      </c>
      <c r="M35" s="25">
        <v>115</v>
      </c>
    </row>
    <row r="36" spans="1:17" x14ac:dyDescent="0.25">
      <c r="A36" s="16">
        <v>115</v>
      </c>
      <c r="B36" s="25">
        <v>120</v>
      </c>
      <c r="C36" s="25">
        <v>30762</v>
      </c>
      <c r="D36" s="4">
        <f t="shared" si="4"/>
        <v>6.1524000000000002E-2</v>
      </c>
      <c r="E36" s="4">
        <f>SUM(D37:$D$54)</f>
        <v>0.16503400000000001</v>
      </c>
      <c r="F36" s="1">
        <v>26970655157.770119</v>
      </c>
      <c r="G36" s="3">
        <f t="shared" si="5"/>
        <v>1.174141790045736</v>
      </c>
      <c r="H36" s="1">
        <f>SUM(F37:$F$55)/SUM(C37:$C$55)</f>
        <v>987824.50858235382</v>
      </c>
      <c r="I36" s="1">
        <f t="shared" si="0"/>
        <v>91763.398902448826</v>
      </c>
      <c r="J36" s="1">
        <f t="shared" si="6"/>
        <v>15144.08077446674</v>
      </c>
      <c r="K36" s="5">
        <f t="shared" si="2"/>
        <v>8.4133782080370771</v>
      </c>
      <c r="L36" s="3">
        <f t="shared" si="3"/>
        <v>2.0280867825914119E-2</v>
      </c>
      <c r="M36" s="25">
        <v>120</v>
      </c>
    </row>
    <row r="37" spans="1:17" x14ac:dyDescent="0.25">
      <c r="A37" s="16">
        <v>120</v>
      </c>
      <c r="B37" s="25">
        <v>125</v>
      </c>
      <c r="C37" s="25">
        <v>24818</v>
      </c>
      <c r="D37" s="4">
        <f t="shared" si="4"/>
        <v>4.9636E-2</v>
      </c>
      <c r="E37" s="4">
        <f>SUM(D38:$D$54)</f>
        <v>0.115398</v>
      </c>
      <c r="F37" s="1">
        <v>22678997536.130192</v>
      </c>
      <c r="G37" s="3">
        <f t="shared" si="5"/>
        <v>1.2237725033538032</v>
      </c>
      <c r="H37" s="1">
        <f>SUM(F38:$F$55)/SUM(C38:$C$55)</f>
        <v>1019659.2217986429</v>
      </c>
      <c r="I37" s="1">
        <f t="shared" si="0"/>
        <v>86262.232548741857</v>
      </c>
      <c r="J37" s="1">
        <f t="shared" si="6"/>
        <v>9954.4891116597137</v>
      </c>
      <c r="K37" s="5">
        <f t="shared" si="2"/>
        <v>5.5302717286998408</v>
      </c>
      <c r="L37" s="3">
        <f t="shared" si="3"/>
        <v>1.3330995849444733E-2</v>
      </c>
      <c r="M37" s="25">
        <v>125</v>
      </c>
    </row>
    <row r="38" spans="1:17" x14ac:dyDescent="0.25">
      <c r="A38" s="16">
        <v>125</v>
      </c>
      <c r="B38" s="25">
        <v>130</v>
      </c>
      <c r="C38" s="25">
        <v>18547</v>
      </c>
      <c r="D38" s="4">
        <f t="shared" si="4"/>
        <v>3.7094000000000002E-2</v>
      </c>
      <c r="E38" s="4">
        <f>SUM(D39:$D$54)</f>
        <v>7.8303999999999985E-2</v>
      </c>
      <c r="F38" s="1">
        <v>17641357212.929943</v>
      </c>
      <c r="G38" s="3">
        <f t="shared" si="5"/>
        <v>1.2738020376030479</v>
      </c>
      <c r="H38" s="1">
        <f>SUM(F39:$F$55)/SUM(C39:$C$55)</f>
        <v>1052103.602003217</v>
      </c>
      <c r="I38" s="1">
        <f t="shared" si="0"/>
        <v>81370.733183319797</v>
      </c>
      <c r="J38" s="1">
        <f t="shared" si="6"/>
        <v>6371.6538911866719</v>
      </c>
      <c r="K38" s="5">
        <f t="shared" si="2"/>
        <v>3.539807717325929</v>
      </c>
      <c r="L38" s="3">
        <f t="shared" si="3"/>
        <v>8.5328830665972535E-3</v>
      </c>
      <c r="M38" s="25">
        <v>130</v>
      </c>
    </row>
    <row r="39" spans="1:17" x14ac:dyDescent="0.25">
      <c r="A39" s="16">
        <v>130</v>
      </c>
      <c r="B39" s="25">
        <v>135</v>
      </c>
      <c r="C39" s="25">
        <v>13373</v>
      </c>
      <c r="D39" s="4">
        <f t="shared" si="4"/>
        <v>2.6745999999999999E-2</v>
      </c>
      <c r="E39" s="4">
        <f>SUM(D40:$D$54)</f>
        <v>5.1558000000000014E-2</v>
      </c>
      <c r="F39" s="1">
        <v>13218009027.259935</v>
      </c>
      <c r="G39" s="3">
        <f t="shared" si="5"/>
        <v>1.3236733247102084</v>
      </c>
      <c r="H39" s="1">
        <f>SUM(F40:$F$55)/SUM(C40:$C$55)</f>
        <v>1085144.9318581023</v>
      </c>
      <c r="I39" s="1">
        <f t="shared" si="0"/>
        <v>77076.183468209114</v>
      </c>
      <c r="J39" s="1">
        <f t="shared" si="6"/>
        <v>3973.8938672539266</v>
      </c>
      <c r="K39" s="5">
        <f t="shared" si="2"/>
        <v>2.2077188151410705</v>
      </c>
      <c r="L39" s="3">
        <f t="shared" si="3"/>
        <v>5.3218163238980412E-3</v>
      </c>
      <c r="M39" s="25">
        <v>135</v>
      </c>
    </row>
    <row r="40" spans="1:17" x14ac:dyDescent="0.25">
      <c r="A40" s="16">
        <v>135</v>
      </c>
      <c r="B40" s="25">
        <v>140</v>
      </c>
      <c r="C40" s="25">
        <v>9349</v>
      </c>
      <c r="D40" s="4">
        <f t="shared" si="4"/>
        <v>1.8697999999999999E-2</v>
      </c>
      <c r="E40" s="4">
        <f>SUM(D41:$D$54)</f>
        <v>3.2860000000000014E-2</v>
      </c>
      <c r="F40" s="1">
        <v>9587027528.3700218</v>
      </c>
      <c r="G40" s="3">
        <f t="shared" si="5"/>
        <v>1.3732905511977347</v>
      </c>
      <c r="H40" s="1">
        <f>SUM(F41:$F$55)/SUM(C41:$C$55)</f>
        <v>1119106.7358490566</v>
      </c>
      <c r="I40" s="1">
        <f t="shared" si="0"/>
        <v>73702.107889167499</v>
      </c>
      <c r="J40" s="1">
        <f t="shared" si="6"/>
        <v>2421.851265238045</v>
      </c>
      <c r="K40" s="5">
        <f t="shared" si="2"/>
        <v>1.3454729251322473</v>
      </c>
      <c r="L40" s="3">
        <f t="shared" si="3"/>
        <v>3.2433295976028102E-3</v>
      </c>
      <c r="M40" s="25">
        <v>140</v>
      </c>
    </row>
    <row r="41" spans="1:17" x14ac:dyDescent="0.25">
      <c r="A41" s="16">
        <v>140</v>
      </c>
      <c r="B41" s="25">
        <v>145</v>
      </c>
      <c r="C41" s="25">
        <v>6206</v>
      </c>
      <c r="D41" s="4">
        <f t="shared" si="4"/>
        <v>1.2411999999999999E-2</v>
      </c>
      <c r="E41" s="4">
        <f>SUM(D42:$D$54)</f>
        <v>2.0447999999999997E-2</v>
      </c>
      <c r="F41" s="1">
        <v>6594946767.9899979</v>
      </c>
      <c r="G41" s="3">
        <f t="shared" si="5"/>
        <v>1.4231253032151332</v>
      </c>
      <c r="H41" s="1">
        <f>SUM(F42:$F$55)/SUM(C42:$C$55)</f>
        <v>1153362.3730447968</v>
      </c>
      <c r="I41" s="1">
        <f t="shared" si="0"/>
        <v>70621.865514911478</v>
      </c>
      <c r="J41" s="1">
        <f t="shared" si="6"/>
        <v>1444.0759060489097</v>
      </c>
      <c r="K41" s="5">
        <f t="shared" si="2"/>
        <v>0.80226439224939428</v>
      </c>
      <c r="L41" s="3">
        <f t="shared" si="3"/>
        <v>1.9338983340965693E-3</v>
      </c>
      <c r="M41" s="25">
        <v>145</v>
      </c>
    </row>
    <row r="42" spans="1:17" x14ac:dyDescent="0.25">
      <c r="A42" s="16">
        <v>145</v>
      </c>
      <c r="B42" s="25">
        <v>150</v>
      </c>
      <c r="C42" s="25">
        <v>3943</v>
      </c>
      <c r="D42" s="4">
        <f t="shared" si="4"/>
        <v>7.8860000000000006E-3</v>
      </c>
      <c r="E42" s="4">
        <f>SUM(D43:$D$54)</f>
        <v>1.2562E-2</v>
      </c>
      <c r="F42" s="1">
        <v>4337046698.6300058</v>
      </c>
      <c r="G42" s="3">
        <f t="shared" si="5"/>
        <v>1.473027784392164</v>
      </c>
      <c r="H42" s="1">
        <f>SUM(F43:$F$55)/SUM(C43:$C$55)</f>
        <v>1186901.7996147103</v>
      </c>
      <c r="I42" s="1">
        <f t="shared" si="0"/>
        <v>66825.412514828844</v>
      </c>
      <c r="J42" s="1">
        <f t="shared" si="6"/>
        <v>839.46083201127999</v>
      </c>
      <c r="K42" s="5">
        <f t="shared" si="2"/>
        <v>0.46636712889515552</v>
      </c>
      <c r="L42" s="3">
        <f t="shared" si="3"/>
        <v>1.1242012263799589E-3</v>
      </c>
      <c r="M42" s="25">
        <v>150</v>
      </c>
    </row>
    <row r="43" spans="1:17" x14ac:dyDescent="0.25">
      <c r="A43" s="16">
        <v>150</v>
      </c>
      <c r="B43" s="25">
        <v>155</v>
      </c>
      <c r="C43" s="25">
        <v>2552</v>
      </c>
      <c r="D43" s="4">
        <f t="shared" si="4"/>
        <v>5.104E-3</v>
      </c>
      <c r="E43" s="4">
        <f>SUM(D44:$D$54)</f>
        <v>7.4580000000000011E-3</v>
      </c>
      <c r="F43" s="1">
        <v>2903673201.9999981</v>
      </c>
      <c r="G43" s="3">
        <f t="shared" si="5"/>
        <v>1.5237393519911726</v>
      </c>
      <c r="H43" s="1">
        <f>SUM(F44:$F$55)/SUM(C44:$C$55)</f>
        <v>1220503.3524751938</v>
      </c>
      <c r="I43" s="1">
        <f t="shared" si="0"/>
        <v>63091.085805316456</v>
      </c>
      <c r="J43" s="1">
        <f t="shared" si="6"/>
        <v>470.5333179360502</v>
      </c>
      <c r="K43" s="5">
        <f t="shared" si="2"/>
        <v>0.26140739885336123</v>
      </c>
      <c r="L43" s="3">
        <f t="shared" si="3"/>
        <v>6.3013557381701732E-4</v>
      </c>
      <c r="M43" s="25">
        <v>155</v>
      </c>
    </row>
    <row r="44" spans="1:17" x14ac:dyDescent="0.25">
      <c r="A44" s="16">
        <v>155</v>
      </c>
      <c r="B44" s="25">
        <v>160</v>
      </c>
      <c r="C44" s="25">
        <v>1547</v>
      </c>
      <c r="D44" s="4">
        <f t="shared" si="4"/>
        <v>3.094E-3</v>
      </c>
      <c r="E44" s="4">
        <f>SUM(D45:$D$54)</f>
        <v>4.3639999999999998E-3</v>
      </c>
      <c r="F44" s="1">
        <v>1817171889.8899972</v>
      </c>
      <c r="G44" s="3">
        <f t="shared" si="5"/>
        <v>1.5730745817277445</v>
      </c>
      <c r="H44" s="1">
        <f>SUM(F45:$F$55)/SUM(C45:$C$55)</f>
        <v>1253017.924605866</v>
      </c>
      <c r="I44" s="1">
        <f t="shared" si="0"/>
        <v>58269.778365992475</v>
      </c>
      <c r="J44" s="1">
        <f t="shared" si="6"/>
        <v>254.28931278919114</v>
      </c>
      <c r="K44" s="5">
        <f t="shared" si="2"/>
        <v>0.14127184043843952</v>
      </c>
      <c r="L44" s="3">
        <f t="shared" si="3"/>
        <v>3.4054281795137324E-4</v>
      </c>
      <c r="M44" s="25">
        <v>160</v>
      </c>
    </row>
    <row r="45" spans="1:17" x14ac:dyDescent="0.25">
      <c r="A45" s="16">
        <v>160</v>
      </c>
      <c r="B45" s="25">
        <v>165</v>
      </c>
      <c r="C45" s="25">
        <v>972</v>
      </c>
      <c r="D45" s="4">
        <f t="shared" si="4"/>
        <v>1.944E-3</v>
      </c>
      <c r="E45" s="4">
        <f>SUM(D46:$D$54)</f>
        <v>2.4199999999999998E-3</v>
      </c>
      <c r="F45" s="1">
        <v>1177663765.1300001</v>
      </c>
      <c r="G45" s="3">
        <f t="shared" si="5"/>
        <v>1.6225521531627616</v>
      </c>
      <c r="H45" s="1">
        <f>SUM(F46:$F$55)/SUM(C46:$C$55)</f>
        <v>1286298.6333553714</v>
      </c>
      <c r="I45" s="1">
        <f t="shared" si="0"/>
        <v>54214.607545502018</v>
      </c>
      <c r="J45" s="1">
        <f t="shared" si="6"/>
        <v>131.19935026011487</v>
      </c>
      <c r="K45" s="5">
        <f t="shared" si="2"/>
        <v>7.2888527922286048E-2</v>
      </c>
      <c r="L45" s="3">
        <f t="shared" si="3"/>
        <v>1.7570143220296548E-4</v>
      </c>
      <c r="M45" s="25">
        <v>165</v>
      </c>
    </row>
    <row r="46" spans="1:17" x14ac:dyDescent="0.25">
      <c r="A46" s="16">
        <v>165</v>
      </c>
      <c r="B46" s="25">
        <v>170</v>
      </c>
      <c r="C46" s="25">
        <v>553</v>
      </c>
      <c r="D46" s="4">
        <f t="shared" si="4"/>
        <v>1.106E-3</v>
      </c>
      <c r="E46" s="4">
        <f>SUM(D47:$D$54)</f>
        <v>1.3140000000000001E-3</v>
      </c>
      <c r="F46" s="1">
        <v>690560867.3900001</v>
      </c>
      <c r="G46" s="3">
        <f t="shared" si="5"/>
        <v>1.6723241065928121</v>
      </c>
      <c r="H46" s="1">
        <f>SUM(F47:$F$55)/SUM(C47:$C$55)</f>
        <v>1317900.2724048703</v>
      </c>
      <c r="I46" s="1">
        <f t="shared" si="0"/>
        <v>48480.3670250047</v>
      </c>
      <c r="J46" s="1">
        <f t="shared" si="6"/>
        <v>63.703202270856181</v>
      </c>
      <c r="K46" s="5">
        <f t="shared" si="2"/>
        <v>3.5390667928253433E-2</v>
      </c>
      <c r="L46" s="3">
        <f t="shared" si="3"/>
        <v>8.5310970311316194E-5</v>
      </c>
      <c r="M46" s="25">
        <v>170</v>
      </c>
    </row>
    <row r="47" spans="1:17" x14ac:dyDescent="0.25">
      <c r="A47" s="16">
        <v>170</v>
      </c>
      <c r="B47" s="25">
        <v>175</v>
      </c>
      <c r="C47" s="25">
        <v>328</v>
      </c>
      <c r="D47" s="4">
        <f t="shared" si="4"/>
        <v>6.5600000000000001E-4</v>
      </c>
      <c r="E47" s="4">
        <f>SUM(D48:$D$54)</f>
        <v>6.5800000000000016E-4</v>
      </c>
      <c r="F47" s="1">
        <v>421502373.08999956</v>
      </c>
      <c r="G47" s="3">
        <f t="shared" si="5"/>
        <v>1.7209561224224545</v>
      </c>
      <c r="H47" s="1">
        <f>SUM(F48:$F$55)/SUM(C48:$C$55)</f>
        <v>1350632.5406686934</v>
      </c>
      <c r="I47" s="1">
        <f t="shared" si="0"/>
        <v>43876.755718831904</v>
      </c>
      <c r="J47" s="1">
        <f t="shared" si="6"/>
        <v>28.8709052629914</v>
      </c>
      <c r="K47" s="5">
        <f t="shared" si="2"/>
        <v>1.6039391812772998E-2</v>
      </c>
      <c r="L47" s="3">
        <f t="shared" si="3"/>
        <v>3.8663754002186024E-5</v>
      </c>
      <c r="M47" s="25">
        <v>175</v>
      </c>
    </row>
    <row r="48" spans="1:17" x14ac:dyDescent="0.25">
      <c r="A48" s="16">
        <v>175</v>
      </c>
      <c r="B48" s="25">
        <v>180</v>
      </c>
      <c r="C48" s="25">
        <v>171</v>
      </c>
      <c r="D48" s="4">
        <f t="shared" si="4"/>
        <v>3.4200000000000002E-4</v>
      </c>
      <c r="E48" s="4">
        <f>SUM(D49:$D$54)</f>
        <v>3.1599999999999993E-4</v>
      </c>
      <c r="F48" s="1">
        <v>226181041.77000007</v>
      </c>
      <c r="G48" s="3">
        <f t="shared" si="5"/>
        <v>1.7713472481905892</v>
      </c>
      <c r="H48" s="1">
        <f>SUM(F49:$F$55)/SUM(C49:$C$55)</f>
        <v>1380867.4943670889</v>
      </c>
      <c r="I48" s="1">
        <f t="shared" si="0"/>
        <v>36775.829847231507</v>
      </c>
      <c r="J48" s="1">
        <f t="shared" si="6"/>
        <v>11.621162231725153</v>
      </c>
      <c r="K48" s="5">
        <f t="shared" si="2"/>
        <v>6.4562012398473069E-3</v>
      </c>
      <c r="L48" s="3">
        <f t="shared" si="3"/>
        <v>1.5562995121004436E-5</v>
      </c>
      <c r="M48" s="25">
        <v>180</v>
      </c>
    </row>
    <row r="49" spans="1:13" x14ac:dyDescent="0.25">
      <c r="A49" s="16">
        <v>180</v>
      </c>
      <c r="B49" s="25">
        <v>185</v>
      </c>
      <c r="C49" s="25">
        <v>98</v>
      </c>
      <c r="D49" s="4">
        <f t="shared" si="4"/>
        <v>1.9599999999999999E-4</v>
      </c>
      <c r="E49" s="4">
        <f>SUM(D50:$D$54)</f>
        <v>1.1999999999999999E-4</v>
      </c>
      <c r="F49" s="1">
        <v>133256448.04000004</v>
      </c>
      <c r="G49" s="3">
        <f t="shared" si="5"/>
        <v>1.8209825100387953</v>
      </c>
      <c r="H49" s="1">
        <f>SUM(F50:$F$55)/SUM(C50:$C$55)</f>
        <v>1415343.6011666667</v>
      </c>
      <c r="I49" s="1">
        <f t="shared" si="0"/>
        <v>33916.057076813187</v>
      </c>
      <c r="J49" s="1">
        <f t="shared" si="6"/>
        <v>4.0699268492175822</v>
      </c>
      <c r="K49" s="5">
        <f t="shared" si="2"/>
        <v>2.2610704717875457E-3</v>
      </c>
      <c r="L49" s="3">
        <f t="shared" si="3"/>
        <v>5.4504231534004992E-6</v>
      </c>
      <c r="M49" s="25">
        <v>185</v>
      </c>
    </row>
    <row r="50" spans="1:13" x14ac:dyDescent="0.25">
      <c r="A50" s="16">
        <v>185</v>
      </c>
      <c r="B50" s="25">
        <v>190</v>
      </c>
      <c r="C50" s="25">
        <v>42</v>
      </c>
      <c r="D50" s="4">
        <f t="shared" si="4"/>
        <v>8.3999999999999995E-5</v>
      </c>
      <c r="E50" s="4">
        <f>SUM(D51:$D$54)</f>
        <v>3.6000000000000001E-5</v>
      </c>
      <c r="F50" s="1">
        <v>58749909.820000015</v>
      </c>
      <c r="G50" s="3">
        <f t="shared" si="5"/>
        <v>1.8732749740691528</v>
      </c>
      <c r="H50" s="1">
        <f>SUM(F51:$F$55)/SUM(C51:$C$55)</f>
        <v>1453928.125</v>
      </c>
      <c r="I50" s="1">
        <f t="shared" si="0"/>
        <v>35164.701340150321</v>
      </c>
      <c r="J50" s="1">
        <f t="shared" si="6"/>
        <v>1.2659292482454116</v>
      </c>
      <c r="K50" s="5">
        <f t="shared" si="2"/>
        <v>7.0329402680300646E-4</v>
      </c>
      <c r="L50" s="3">
        <f t="shared" si="3"/>
        <v>1.6953253315916802E-6</v>
      </c>
      <c r="M50" s="25">
        <v>190</v>
      </c>
    </row>
    <row r="51" spans="1:13" x14ac:dyDescent="0.25">
      <c r="A51" s="16">
        <v>190</v>
      </c>
      <c r="B51" s="25">
        <v>195</v>
      </c>
      <c r="C51" s="25">
        <v>12</v>
      </c>
      <c r="D51" s="4">
        <f t="shared" si="4"/>
        <v>2.4000000000000001E-5</v>
      </c>
      <c r="E51" s="4">
        <f>SUM(D52:$D$54)</f>
        <v>1.1999999999999999E-5</v>
      </c>
      <c r="F51" s="1">
        <v>17223731.48</v>
      </c>
      <c r="G51" s="3">
        <f t="shared" si="5"/>
        <v>1.9221603631645994</v>
      </c>
      <c r="H51" s="1">
        <f>SUM(F52:$F$55)/SUM(C52:$C$55)</f>
        <v>1491162.4616666667</v>
      </c>
      <c r="I51" s="1">
        <f t="shared" si="0"/>
        <v>35063.158436820842</v>
      </c>
      <c r="J51" s="1">
        <f t="shared" si="6"/>
        <v>0.42075790124185009</v>
      </c>
      <c r="K51" s="5">
        <f t="shared" si="2"/>
        <v>2.337543895788056E-4</v>
      </c>
      <c r="L51" s="3">
        <f t="shared" si="3"/>
        <v>5.6347661564129941E-7</v>
      </c>
      <c r="M51" s="25">
        <v>195</v>
      </c>
    </row>
    <row r="52" spans="1:13" x14ac:dyDescent="0.25">
      <c r="A52" s="16">
        <v>195</v>
      </c>
      <c r="B52" s="25">
        <v>200</v>
      </c>
      <c r="C52" s="25">
        <v>4</v>
      </c>
      <c r="D52" s="4">
        <f t="shared" si="4"/>
        <v>7.9999999999999996E-6</v>
      </c>
      <c r="E52" s="4">
        <f>SUM(D53:$D$54)</f>
        <v>3.9999999999999998E-6</v>
      </c>
      <c r="F52" s="1">
        <v>5897377.9900000002</v>
      </c>
      <c r="G52" s="3">
        <f t="shared" si="5"/>
        <v>1.9744338615833985</v>
      </c>
      <c r="H52" s="1">
        <f>SUM(F53:$F$55)/SUM(C53:$C$55)</f>
        <v>1524798.3900000001</v>
      </c>
      <c r="I52" s="1">
        <f t="shared" si="0"/>
        <v>31363.207200158387</v>
      </c>
      <c r="J52" s="1">
        <f t="shared" si="6"/>
        <v>0.12545282880063355</v>
      </c>
      <c r="K52" s="5">
        <f t="shared" si="2"/>
        <v>6.9696016000351981E-5</v>
      </c>
      <c r="L52" s="3">
        <f t="shared" si="3"/>
        <v>1.6800572297411505E-7</v>
      </c>
      <c r="M52" s="25">
        <v>200</v>
      </c>
    </row>
    <row r="53" spans="1:13" x14ac:dyDescent="0.25">
      <c r="A53" s="16">
        <v>200</v>
      </c>
      <c r="B53" s="25">
        <v>205</v>
      </c>
      <c r="C53" s="25">
        <v>1</v>
      </c>
      <c r="D53" s="4">
        <f t="shared" si="4"/>
        <v>1.9999999999999999E-6</v>
      </c>
      <c r="E53" s="4">
        <f>SUM(D54:$D$54)</f>
        <v>1.9999999999999999E-6</v>
      </c>
      <c r="F53" s="1">
        <v>1515333.52</v>
      </c>
      <c r="G53" s="3">
        <f t="shared" si="5"/>
        <v>2.0293261300555461</v>
      </c>
      <c r="H53" s="1">
        <f>SUM(F54:$F$55)/SUM(C54:$C$55)</f>
        <v>1534263.26</v>
      </c>
      <c r="I53" s="1">
        <f t="shared" si="0"/>
        <v>3492.1976301623508</v>
      </c>
      <c r="J53" s="1">
        <f t="shared" si="6"/>
        <v>6.984395260324701E-3</v>
      </c>
      <c r="K53" s="5">
        <f t="shared" si="2"/>
        <v>3.8802195890692783E-6</v>
      </c>
      <c r="L53" s="3">
        <f t="shared" si="3"/>
        <v>9.3534628630224092E-9</v>
      </c>
      <c r="M53" s="25">
        <v>205</v>
      </c>
    </row>
    <row r="54" spans="1:13" x14ac:dyDescent="0.25">
      <c r="A54" s="16">
        <v>205</v>
      </c>
      <c r="B54" s="25">
        <v>210</v>
      </c>
      <c r="C54" s="25">
        <v>1</v>
      </c>
      <c r="D54" s="4">
        <f t="shared" si="4"/>
        <v>1.9999999999999999E-6</v>
      </c>
      <c r="E54" s="4">
        <f>SUM(D$54:$D55)</f>
        <v>1.9999999999999999E-6</v>
      </c>
      <c r="F54" s="1">
        <v>1534263.26</v>
      </c>
      <c r="G54" s="3">
        <f t="shared" si="5"/>
        <v>2.0546767314315111</v>
      </c>
      <c r="H54" s="1"/>
      <c r="I54" s="1"/>
      <c r="J54" s="1">
        <f>I54*E54</f>
        <v>0</v>
      </c>
      <c r="K54" s="5">
        <f t="shared" si="2"/>
        <v>0</v>
      </c>
      <c r="L54" s="3">
        <f t="shared" si="3"/>
        <v>0</v>
      </c>
      <c r="M54" s="25">
        <v>210</v>
      </c>
    </row>
    <row r="55" spans="1:13" x14ac:dyDescent="0.25">
      <c r="A55" s="16">
        <v>210</v>
      </c>
      <c r="B55" s="25">
        <v>215</v>
      </c>
      <c r="C55" s="25">
        <v>0</v>
      </c>
      <c r="F55" s="1">
        <v>0</v>
      </c>
      <c r="G55" s="3"/>
      <c r="H55" s="1"/>
      <c r="I55" s="1"/>
      <c r="J55" s="1"/>
      <c r="K55" s="5"/>
      <c r="L55" s="3"/>
      <c r="M55" s="25">
        <v>215</v>
      </c>
    </row>
  </sheetData>
  <mergeCells count="2">
    <mergeCell ref="A1:M1"/>
    <mergeCell ref="A2:M2"/>
  </mergeCells>
  <pageMargins left="0.28000000000000003" right="0.21" top="0.36" bottom="0.37" header="0.3" footer="0.3"/>
  <pageSetup scale="53"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55"/>
  <sheetViews>
    <sheetView workbookViewId="0">
      <pane xSplit="2" ySplit="11" topLeftCell="C12" activePane="bottomRight" state="frozen"/>
      <selection pane="topRight" activeCell="C1" sqref="C1"/>
      <selection pane="bottomLeft" activeCell="A12" sqref="A12"/>
      <selection pane="bottomRight" activeCell="C12" sqref="C12"/>
    </sheetView>
  </sheetViews>
  <sheetFormatPr defaultRowHeight="15" x14ac:dyDescent="0.25"/>
  <cols>
    <col min="1" max="1" width="8.42578125" customWidth="1"/>
    <col min="2" max="2" width="9.42578125" customWidth="1"/>
    <col min="3" max="3" width="10.85546875" style="2" customWidth="1"/>
    <col min="4" max="4" width="14.7109375" style="4" customWidth="1"/>
    <col min="5" max="7" width="16.28515625" style="4" customWidth="1"/>
    <col min="8" max="8" width="20.7109375" style="2" customWidth="1"/>
    <col min="9" max="9" width="21.28515625" style="2" customWidth="1"/>
    <col min="10" max="10" width="14" style="2" customWidth="1"/>
    <col min="11" max="11" width="12.85546875" customWidth="1"/>
    <col min="12" max="12" width="16.5703125" customWidth="1"/>
    <col min="13" max="13" width="10.140625" bestFit="1" customWidth="1"/>
    <col min="14" max="14" width="11.140625" bestFit="1" customWidth="1"/>
    <col min="16" max="16" width="11.42578125" customWidth="1"/>
    <col min="17" max="17" width="18.85546875" customWidth="1"/>
  </cols>
  <sheetData>
    <row r="1" spans="1:17" x14ac:dyDescent="0.25">
      <c r="A1" s="33" t="s">
        <v>15</v>
      </c>
      <c r="B1" s="33"/>
      <c r="C1" s="33"/>
      <c r="D1" s="33"/>
      <c r="E1" s="33"/>
      <c r="F1" s="33"/>
      <c r="G1" s="33"/>
      <c r="H1" s="33"/>
      <c r="I1" s="33"/>
      <c r="J1" s="33"/>
      <c r="K1" s="33"/>
      <c r="L1" s="33"/>
      <c r="M1" s="33"/>
    </row>
    <row r="2" spans="1:17" x14ac:dyDescent="0.25">
      <c r="A2" s="33" t="s">
        <v>16</v>
      </c>
      <c r="B2" s="33"/>
      <c r="C2" s="33"/>
      <c r="D2" s="33"/>
      <c r="E2" s="33"/>
      <c r="F2" s="33"/>
      <c r="G2" s="33"/>
      <c r="H2" s="33"/>
      <c r="I2" s="33"/>
      <c r="J2" s="33"/>
      <c r="K2" s="33"/>
      <c r="L2" s="33"/>
      <c r="M2" s="33"/>
    </row>
    <row r="3" spans="1:17" x14ac:dyDescent="0.25">
      <c r="A3" s="7"/>
      <c r="B3" s="7"/>
      <c r="C3" s="7"/>
      <c r="D3" s="7"/>
      <c r="E3" s="7"/>
      <c r="F3" s="7"/>
      <c r="G3" s="7"/>
      <c r="H3" s="7"/>
      <c r="I3" s="7"/>
      <c r="J3" s="7"/>
      <c r="M3" s="7"/>
    </row>
    <row r="4" spans="1:17" x14ac:dyDescent="0.25">
      <c r="A4" s="7"/>
      <c r="C4" s="19" t="s">
        <v>27</v>
      </c>
      <c r="H4" s="9" t="s">
        <v>24</v>
      </c>
      <c r="I4" s="12"/>
      <c r="J4" s="7"/>
      <c r="L4" s="9" t="s">
        <v>44</v>
      </c>
    </row>
    <row r="5" spans="1:17" x14ac:dyDescent="0.25">
      <c r="A5" s="7"/>
      <c r="C5" s="8" t="s">
        <v>17</v>
      </c>
      <c r="D5" s="10">
        <v>43101</v>
      </c>
      <c r="H5" s="8" t="s">
        <v>20</v>
      </c>
      <c r="I5" s="13">
        <v>2000</v>
      </c>
      <c r="J5" s="7"/>
      <c r="L5" s="8" t="s">
        <v>36</v>
      </c>
      <c r="M5" s="1">
        <v>100000</v>
      </c>
    </row>
    <row r="6" spans="1:17" x14ac:dyDescent="0.25">
      <c r="A6" s="7"/>
      <c r="C6" s="15" t="s">
        <v>25</v>
      </c>
      <c r="D6" s="16">
        <f>NumEmps</f>
        <v>150</v>
      </c>
      <c r="H6" s="8" t="s">
        <v>21</v>
      </c>
      <c r="I6" s="14">
        <v>0.2</v>
      </c>
      <c r="J6" s="7"/>
      <c r="L6" s="8" t="s">
        <v>63</v>
      </c>
      <c r="M6" s="27">
        <v>0.5</v>
      </c>
    </row>
    <row r="7" spans="1:17" x14ac:dyDescent="0.25">
      <c r="A7" s="7"/>
      <c r="C7" s="8" t="s">
        <v>18</v>
      </c>
      <c r="D7" s="11">
        <v>1</v>
      </c>
      <c r="H7" s="8" t="s">
        <v>22</v>
      </c>
      <c r="I7" s="13">
        <v>4000</v>
      </c>
      <c r="J7" s="7"/>
      <c r="L7" s="8" t="s">
        <v>64</v>
      </c>
      <c r="M7" s="27">
        <v>1</v>
      </c>
    </row>
    <row r="8" spans="1:17" x14ac:dyDescent="0.25">
      <c r="C8" s="8" t="s">
        <v>19</v>
      </c>
      <c r="D8" s="11">
        <v>1</v>
      </c>
      <c r="H8" s="8" t="s">
        <v>23</v>
      </c>
      <c r="I8" s="13">
        <f>H17</f>
        <v>746717.59139992087</v>
      </c>
    </row>
    <row r="9" spans="1:17" x14ac:dyDescent="0.25">
      <c r="B9" s="6"/>
      <c r="C9" s="17" t="s">
        <v>26</v>
      </c>
      <c r="D9" s="18">
        <v>0.35</v>
      </c>
    </row>
    <row r="10" spans="1:17" x14ac:dyDescent="0.25">
      <c r="B10" s="6"/>
      <c r="C10" s="26"/>
      <c r="D10" s="2"/>
      <c r="E10" s="3"/>
    </row>
    <row r="11" spans="1:17" ht="45" x14ac:dyDescent="0.25">
      <c r="A11" s="21" t="s">
        <v>0</v>
      </c>
      <c r="B11" s="30" t="s">
        <v>3</v>
      </c>
      <c r="C11" s="31" t="s">
        <v>28</v>
      </c>
      <c r="D11" s="24" t="s">
        <v>35</v>
      </c>
      <c r="E11" s="24" t="s">
        <v>30</v>
      </c>
      <c r="F11" s="22" t="s">
        <v>1</v>
      </c>
      <c r="G11" s="23" t="s">
        <v>29</v>
      </c>
      <c r="H11" s="22" t="s">
        <v>31</v>
      </c>
      <c r="I11" s="22" t="s">
        <v>32</v>
      </c>
      <c r="J11" s="22" t="s">
        <v>2</v>
      </c>
      <c r="K11" s="21" t="s">
        <v>33</v>
      </c>
      <c r="L11" s="21" t="s">
        <v>34</v>
      </c>
      <c r="M11" s="20" t="s">
        <v>3</v>
      </c>
      <c r="N11" s="28" t="s">
        <v>65</v>
      </c>
      <c r="O11" s="28" t="s">
        <v>68</v>
      </c>
      <c r="P11" s="28" t="s">
        <v>69</v>
      </c>
      <c r="Q11" s="28" t="s">
        <v>70</v>
      </c>
    </row>
    <row r="12" spans="1:17" x14ac:dyDescent="0.25">
      <c r="A12" s="16"/>
      <c r="B12" s="25">
        <v>0</v>
      </c>
      <c r="C12" s="25">
        <v>0</v>
      </c>
      <c r="F12" s="1"/>
      <c r="G12" s="3"/>
      <c r="H12" s="1"/>
      <c r="I12" s="1"/>
      <c r="J12" s="1"/>
      <c r="K12" s="5"/>
      <c r="L12" s="3"/>
      <c r="M12" s="25"/>
    </row>
    <row r="13" spans="1:17" x14ac:dyDescent="0.25">
      <c r="A13" s="16">
        <v>0</v>
      </c>
      <c r="B13" s="25">
        <v>5</v>
      </c>
      <c r="C13" s="25">
        <v>0</v>
      </c>
      <c r="F13" s="1"/>
      <c r="G13" s="3"/>
      <c r="H13" s="1"/>
      <c r="I13" s="1"/>
      <c r="J13" s="1"/>
      <c r="K13" s="5"/>
      <c r="L13" s="3"/>
      <c r="M13" s="25">
        <v>5</v>
      </c>
    </row>
    <row r="14" spans="1:17" x14ac:dyDescent="0.25">
      <c r="A14" s="16">
        <v>5</v>
      </c>
      <c r="B14" s="25">
        <v>10</v>
      </c>
      <c r="C14" s="25">
        <v>0</v>
      </c>
      <c r="F14" s="1"/>
      <c r="G14" s="3"/>
      <c r="H14" s="1"/>
      <c r="I14" s="1"/>
      <c r="J14" s="1"/>
      <c r="K14" s="5"/>
      <c r="L14" s="3"/>
      <c r="M14" s="25">
        <v>10</v>
      </c>
    </row>
    <row r="15" spans="1:17" x14ac:dyDescent="0.25">
      <c r="A15" s="16">
        <v>10</v>
      </c>
      <c r="B15" s="25">
        <v>15</v>
      </c>
      <c r="C15" s="25">
        <v>0</v>
      </c>
      <c r="F15" s="1"/>
      <c r="G15" s="3"/>
      <c r="H15" s="1"/>
      <c r="I15" s="1"/>
      <c r="J15" s="1"/>
      <c r="K15" s="5"/>
      <c r="L15" s="3"/>
      <c r="M15" s="25">
        <v>15</v>
      </c>
    </row>
    <row r="16" spans="1:17" x14ac:dyDescent="0.25">
      <c r="A16" s="16">
        <v>15</v>
      </c>
      <c r="B16" s="25">
        <v>20</v>
      </c>
      <c r="C16" s="25">
        <v>0</v>
      </c>
      <c r="F16" s="1"/>
      <c r="G16" s="3"/>
      <c r="H16" s="1"/>
      <c r="I16" s="1"/>
      <c r="J16" s="1"/>
      <c r="K16" s="5"/>
      <c r="L16" s="3"/>
      <c r="M16" s="25">
        <v>20</v>
      </c>
    </row>
    <row r="17" spans="1:17" x14ac:dyDescent="0.25">
      <c r="A17" s="16">
        <v>20</v>
      </c>
      <c r="B17" s="25">
        <v>25</v>
      </c>
      <c r="C17" s="25">
        <v>0</v>
      </c>
      <c r="E17" s="4">
        <f>SUM(D18:$D$54)</f>
        <v>0.99999999999999989</v>
      </c>
      <c r="F17" s="1"/>
      <c r="G17" s="3"/>
      <c r="H17" s="1">
        <f>SUM(F18:$F$55)/SUM(C18:$C$55)</f>
        <v>746717.59139992087</v>
      </c>
      <c r="I17" s="1">
        <f t="shared" ref="I17:I53" si="0">H17-ExpClaims100*B17/100</f>
        <v>560038.1935499406</v>
      </c>
      <c r="J17" s="1">
        <f t="shared" ref="J17:J53" si="1">I17*E17</f>
        <v>560038.19354994048</v>
      </c>
      <c r="K17" s="5">
        <f t="shared" ref="K17:K54" si="2">J17/12/NumEmps</f>
        <v>311.13232974996691</v>
      </c>
      <c r="L17" s="3">
        <f t="shared" ref="L17:L54" si="3">J17/ExpClaims100</f>
        <v>0.74999999999999978</v>
      </c>
      <c r="M17" s="25">
        <v>25</v>
      </c>
    </row>
    <row r="18" spans="1:17" x14ac:dyDescent="0.25">
      <c r="A18" s="16">
        <v>25</v>
      </c>
      <c r="B18" s="25">
        <v>30</v>
      </c>
      <c r="C18" s="25">
        <v>1</v>
      </c>
      <c r="D18" s="4">
        <f t="shared" ref="D18:D54" si="4">C18/500000</f>
        <v>1.9999999999999999E-6</v>
      </c>
      <c r="E18" s="4">
        <f>SUM(D19:$D$54)</f>
        <v>0.99999799999999983</v>
      </c>
      <c r="F18" s="1">
        <v>219751.77</v>
      </c>
      <c r="G18" s="3">
        <f t="shared" ref="G18:G54" si="5">IF(C18=0,((B17+B18)/200),F18/ExpClaims100/C18)</f>
        <v>0.29429033483464184</v>
      </c>
      <c r="H18" s="1">
        <f>SUM(F19:$F$55)/SUM(C19:$C$55)</f>
        <v>746718.64533367159</v>
      </c>
      <c r="I18" s="1">
        <f t="shared" si="0"/>
        <v>522703.36791369534</v>
      </c>
      <c r="J18" s="1">
        <f t="shared" si="1"/>
        <v>522702.32250695943</v>
      </c>
      <c r="K18" s="5">
        <f t="shared" si="2"/>
        <v>290.39017917053303</v>
      </c>
      <c r="L18" s="3">
        <f t="shared" si="3"/>
        <v>0.70000001141933033</v>
      </c>
      <c r="M18" s="25">
        <v>30</v>
      </c>
      <c r="N18" s="1">
        <f t="shared" ref="N18:N32" si="6">MAX((ResidualCeiling100-MAX(ResidualFloor100,G18))*ExpClaims100,0)</f>
        <v>373358.79569996044</v>
      </c>
      <c r="O18" s="1">
        <f>N18*D18</f>
        <v>0.74671759139992089</v>
      </c>
      <c r="P18" s="1">
        <f>SUM($O$17:O18)</f>
        <v>0.74671759139992089</v>
      </c>
      <c r="Q18" s="29">
        <f t="shared" ref="Q18:Q32" si="7">P18/ExpClaims100</f>
        <v>9.9999999999999995E-7</v>
      </c>
    </row>
    <row r="19" spans="1:17" x14ac:dyDescent="0.25">
      <c r="A19" s="16">
        <v>30</v>
      </c>
      <c r="B19" s="25">
        <v>35</v>
      </c>
      <c r="C19" s="25">
        <v>9</v>
      </c>
      <c r="D19" s="4">
        <f t="shared" si="4"/>
        <v>1.8E-5</v>
      </c>
      <c r="E19" s="4">
        <f>SUM(D20:$D$54)</f>
        <v>0.99997999999999987</v>
      </c>
      <c r="F19" s="1">
        <v>2264681.64</v>
      </c>
      <c r="G19" s="3">
        <f t="shared" si="5"/>
        <v>0.33698321324074271</v>
      </c>
      <c r="H19" s="1">
        <f>SUM(F20:$F$55)/SUM(C20:$C$55)</f>
        <v>746727.55708424258</v>
      </c>
      <c r="I19" s="1">
        <f t="shared" si="0"/>
        <v>485376.4000942703</v>
      </c>
      <c r="J19" s="1">
        <f t="shared" si="1"/>
        <v>485366.69256626832</v>
      </c>
      <c r="K19" s="5">
        <f t="shared" si="2"/>
        <v>269.64816253681573</v>
      </c>
      <c r="L19" s="3">
        <f t="shared" si="3"/>
        <v>0.6500003457214919</v>
      </c>
      <c r="M19" s="25">
        <v>35</v>
      </c>
      <c r="N19" s="1">
        <f t="shared" si="6"/>
        <v>373358.79569996044</v>
      </c>
      <c r="O19" s="1">
        <f t="shared" ref="O19:O32" si="8">N19*D19</f>
        <v>6.7204583225992884</v>
      </c>
      <c r="P19" s="1">
        <f>SUM($O$17:O19)</f>
        <v>7.4671759139992098</v>
      </c>
      <c r="Q19" s="29">
        <f t="shared" si="7"/>
        <v>1.0000000000000001E-5</v>
      </c>
    </row>
    <row r="20" spans="1:17" x14ac:dyDescent="0.25">
      <c r="A20" s="16">
        <v>35</v>
      </c>
      <c r="B20" s="25">
        <v>40</v>
      </c>
      <c r="C20" s="25">
        <v>162</v>
      </c>
      <c r="D20" s="4">
        <f t="shared" si="4"/>
        <v>3.2400000000000001E-4</v>
      </c>
      <c r="E20" s="4">
        <f>SUM(D21:$D$54)</f>
        <v>0.99965599999999988</v>
      </c>
      <c r="F20" s="1">
        <v>46315436.880000003</v>
      </c>
      <c r="G20" s="3">
        <f t="shared" si="5"/>
        <v>0.38287267075431702</v>
      </c>
      <c r="H20" s="1">
        <f>SUM(F21:$F$55)/SUM(C21:$C$55)</f>
        <v>746876.9173188986</v>
      </c>
      <c r="I20" s="1">
        <f t="shared" si="0"/>
        <v>448189.88075893023</v>
      </c>
      <c r="J20" s="1">
        <f t="shared" si="1"/>
        <v>448035.70343994908</v>
      </c>
      <c r="K20" s="5">
        <f t="shared" si="2"/>
        <v>248.90872413330501</v>
      </c>
      <c r="L20" s="3">
        <f t="shared" si="3"/>
        <v>0.60000689497616755</v>
      </c>
      <c r="M20" s="25">
        <v>40</v>
      </c>
      <c r="N20" s="1">
        <f t="shared" si="6"/>
        <v>373358.79569996044</v>
      </c>
      <c r="O20" s="1">
        <f t="shared" si="8"/>
        <v>120.96824980678718</v>
      </c>
      <c r="P20" s="1">
        <f>SUM($O$17:O20)</f>
        <v>128.43542572078638</v>
      </c>
      <c r="Q20" s="29">
        <f t="shared" si="7"/>
        <v>1.7199999999999998E-4</v>
      </c>
    </row>
    <row r="21" spans="1:17" x14ac:dyDescent="0.25">
      <c r="A21" s="16">
        <v>40</v>
      </c>
      <c r="B21" s="25">
        <v>45</v>
      </c>
      <c r="C21" s="25">
        <v>603</v>
      </c>
      <c r="D21" s="4">
        <f t="shared" si="4"/>
        <v>1.206E-3</v>
      </c>
      <c r="E21" s="4">
        <f>SUM(D22:$D$54)</f>
        <v>0.99844999999999984</v>
      </c>
      <c r="F21" s="1">
        <v>193173480.58999985</v>
      </c>
      <c r="G21" s="3">
        <f t="shared" si="5"/>
        <v>0.42901631690315251</v>
      </c>
      <c r="H21" s="1">
        <f>SUM(F22:$F$55)/SUM(C22:$C$55)</f>
        <v>747392.10245696921</v>
      </c>
      <c r="I21" s="1">
        <f t="shared" si="0"/>
        <v>411369.18632700486</v>
      </c>
      <c r="J21" s="1">
        <f t="shared" si="1"/>
        <v>410731.56408819795</v>
      </c>
      <c r="K21" s="5">
        <f t="shared" si="2"/>
        <v>228.1842022712211</v>
      </c>
      <c r="L21" s="3">
        <f t="shared" si="3"/>
        <v>0.55004940129798241</v>
      </c>
      <c r="M21" s="25">
        <v>45</v>
      </c>
      <c r="N21" s="1">
        <f t="shared" si="6"/>
        <v>373358.79569996044</v>
      </c>
      <c r="O21" s="1">
        <f t="shared" si="8"/>
        <v>450.27070761415229</v>
      </c>
      <c r="P21" s="1">
        <f>SUM($O$17:O21)</f>
        <v>578.70613333493861</v>
      </c>
      <c r="Q21" s="29">
        <f t="shared" si="7"/>
        <v>7.7499999999999986E-4</v>
      </c>
    </row>
    <row r="22" spans="1:17" x14ac:dyDescent="0.25">
      <c r="A22" s="16">
        <v>45</v>
      </c>
      <c r="B22" s="25">
        <v>50</v>
      </c>
      <c r="C22" s="25">
        <v>1310</v>
      </c>
      <c r="D22" s="4">
        <f t="shared" si="4"/>
        <v>2.6199999999999999E-3</v>
      </c>
      <c r="E22" s="4">
        <f>SUM(D23:$D$54)</f>
        <v>0.99582999999999988</v>
      </c>
      <c r="F22" s="1">
        <v>468070717.65000057</v>
      </c>
      <c r="G22" s="3">
        <f t="shared" si="5"/>
        <v>0.47850204073271302</v>
      </c>
      <c r="H22" s="1">
        <f>SUM(F23:$F$55)/SUM(C23:$C$55)</f>
        <v>748418.40802432236</v>
      </c>
      <c r="I22" s="1">
        <f t="shared" si="0"/>
        <v>375059.61232436192</v>
      </c>
      <c r="J22" s="1">
        <f t="shared" si="1"/>
        <v>373495.61374096927</v>
      </c>
      <c r="K22" s="5">
        <f t="shared" si="2"/>
        <v>207.49756318942738</v>
      </c>
      <c r="L22" s="3">
        <f t="shared" si="3"/>
        <v>0.50018322595126274</v>
      </c>
      <c r="M22" s="25">
        <v>50</v>
      </c>
      <c r="N22" s="1">
        <f t="shared" si="6"/>
        <v>373358.79569996044</v>
      </c>
      <c r="O22" s="1">
        <f t="shared" si="8"/>
        <v>978.20004473389633</v>
      </c>
      <c r="P22" s="1">
        <f>SUM($O$17:O22)</f>
        <v>1556.9061780688348</v>
      </c>
      <c r="Q22" s="29">
        <f t="shared" si="7"/>
        <v>2.0849999999999996E-3</v>
      </c>
    </row>
    <row r="23" spans="1:17" x14ac:dyDescent="0.25">
      <c r="A23" s="16">
        <v>50</v>
      </c>
      <c r="B23" s="25">
        <v>55</v>
      </c>
      <c r="C23" s="25">
        <v>2693</v>
      </c>
      <c r="D23" s="4">
        <f t="shared" si="4"/>
        <v>5.3860000000000002E-3</v>
      </c>
      <c r="E23" s="4">
        <f>SUM(D24:$D$54)</f>
        <v>0.99044399999999988</v>
      </c>
      <c r="F23" s="1">
        <v>1062105472.28</v>
      </c>
      <c r="G23" s="3">
        <f t="shared" si="5"/>
        <v>0.52817143587574189</v>
      </c>
      <c r="H23" s="1">
        <f>SUM(F24:$F$55)/SUM(C24:$C$55)</f>
        <v>750343.57552602759</v>
      </c>
      <c r="I23" s="1">
        <f t="shared" si="0"/>
        <v>339648.90025607107</v>
      </c>
      <c r="J23" s="1">
        <f t="shared" si="1"/>
        <v>336403.21536522399</v>
      </c>
      <c r="K23" s="5">
        <f t="shared" si="2"/>
        <v>186.89067520290223</v>
      </c>
      <c r="L23" s="3">
        <f t="shared" si="3"/>
        <v>0.45050929459763583</v>
      </c>
      <c r="M23" s="25">
        <v>55</v>
      </c>
      <c r="N23" s="1">
        <f t="shared" si="6"/>
        <v>352322.68895654916</v>
      </c>
      <c r="O23" s="1">
        <f t="shared" si="8"/>
        <v>1897.6100027199739</v>
      </c>
      <c r="P23" s="1">
        <f>SUM($O$17:O23)</f>
        <v>3454.5161807888089</v>
      </c>
      <c r="Q23" s="29">
        <f t="shared" si="7"/>
        <v>4.6262686463732546E-3</v>
      </c>
    </row>
    <row r="24" spans="1:17" x14ac:dyDescent="0.25">
      <c r="A24" s="16">
        <v>55</v>
      </c>
      <c r="B24" s="25">
        <v>60</v>
      </c>
      <c r="C24" s="25">
        <v>4940</v>
      </c>
      <c r="D24" s="4">
        <f t="shared" si="4"/>
        <v>9.8799999999999999E-3</v>
      </c>
      <c r="E24" s="4">
        <f>SUM(D25:$D$54)</f>
        <v>0.98056399999999988</v>
      </c>
      <c r="F24" s="1">
        <v>2130137848.700001</v>
      </c>
      <c r="G24" s="3">
        <f t="shared" si="5"/>
        <v>0.57746328549132597</v>
      </c>
      <c r="H24" s="1">
        <f>SUM(F25:$F$55)/SUM(C25:$C$55)</f>
        <v>753559.19309795287</v>
      </c>
      <c r="I24" s="1">
        <f t="shared" si="0"/>
        <v>305528.63825800037</v>
      </c>
      <c r="J24" s="1">
        <f t="shared" si="1"/>
        <v>299590.38364481786</v>
      </c>
      <c r="K24" s="5">
        <f t="shared" si="2"/>
        <v>166.43910202489883</v>
      </c>
      <c r="L24" s="3">
        <f t="shared" si="3"/>
        <v>0.40120975733698189</v>
      </c>
      <c r="M24" s="25">
        <v>60</v>
      </c>
      <c r="N24" s="1">
        <f t="shared" si="6"/>
        <v>315515.59773595305</v>
      </c>
      <c r="O24" s="1">
        <f t="shared" si="8"/>
        <v>3117.2941056312161</v>
      </c>
      <c r="P24" s="1">
        <f>SUM($O$17:O24)</f>
        <v>6571.8102864200246</v>
      </c>
      <c r="Q24" s="29">
        <f t="shared" si="7"/>
        <v>8.800931385718953E-3</v>
      </c>
    </row>
    <row r="25" spans="1:17" x14ac:dyDescent="0.25">
      <c r="A25" s="16">
        <v>60</v>
      </c>
      <c r="B25" s="25">
        <v>65</v>
      </c>
      <c r="C25" s="25">
        <v>8549</v>
      </c>
      <c r="D25" s="4">
        <f t="shared" si="4"/>
        <v>1.7097999999999999E-2</v>
      </c>
      <c r="E25" s="4">
        <f>SUM(D26:$D$54)</f>
        <v>0.96346599999999982</v>
      </c>
      <c r="F25" s="1">
        <v>4002967086.7100091</v>
      </c>
      <c r="G25" s="3">
        <f t="shared" si="5"/>
        <v>0.62706176347293352</v>
      </c>
      <c r="H25" s="1">
        <f>SUM(F26:$F$55)/SUM(C26:$C$55)</f>
        <v>758622.60053544282</v>
      </c>
      <c r="I25" s="1">
        <f t="shared" si="0"/>
        <v>273256.16612549423</v>
      </c>
      <c r="J25" s="1">
        <f t="shared" si="1"/>
        <v>263273.02535226539</v>
      </c>
      <c r="K25" s="5">
        <f t="shared" si="2"/>
        <v>146.26279186236965</v>
      </c>
      <c r="L25" s="3">
        <f t="shared" si="3"/>
        <v>0.35257375530512147</v>
      </c>
      <c r="M25" s="25">
        <v>65</v>
      </c>
      <c r="N25" s="1">
        <f t="shared" si="6"/>
        <v>278479.54172042507</v>
      </c>
      <c r="O25" s="1">
        <f t="shared" si="8"/>
        <v>4761.4432043358274</v>
      </c>
      <c r="P25" s="1">
        <f>SUM($O$17:O25)</f>
        <v>11333.253490755851</v>
      </c>
      <c r="Q25" s="29">
        <f t="shared" si="7"/>
        <v>1.5177429353858733E-2</v>
      </c>
    </row>
    <row r="26" spans="1:17" x14ac:dyDescent="0.25">
      <c r="A26" s="16">
        <v>65</v>
      </c>
      <c r="B26" s="25">
        <v>70</v>
      </c>
      <c r="C26" s="25">
        <v>14144</v>
      </c>
      <c r="D26" s="4">
        <f t="shared" si="4"/>
        <v>2.8288000000000001E-2</v>
      </c>
      <c r="E26" s="4">
        <f>SUM(D27:$D$54)</f>
        <v>0.93517799999999984</v>
      </c>
      <c r="F26" s="1">
        <v>7148800258.5000105</v>
      </c>
      <c r="G26" s="3">
        <f t="shared" si="5"/>
        <v>0.67686885691568144</v>
      </c>
      <c r="H26" s="1">
        <f>SUM(F27:$F$55)/SUM(C27:$C$55)</f>
        <v>766281.37309740065</v>
      </c>
      <c r="I26" s="1">
        <f t="shared" si="0"/>
        <v>243579.05911745608</v>
      </c>
      <c r="J26" s="1">
        <f t="shared" si="1"/>
        <v>227789.77734734429</v>
      </c>
      <c r="K26" s="5">
        <f t="shared" si="2"/>
        <v>126.54987630408017</v>
      </c>
      <c r="L26" s="3">
        <f t="shared" si="3"/>
        <v>0.30505478908069078</v>
      </c>
      <c r="M26" s="25">
        <v>70</v>
      </c>
      <c r="N26" s="1">
        <f t="shared" si="6"/>
        <v>241287.70887022556</v>
      </c>
      <c r="O26" s="1">
        <f t="shared" si="8"/>
        <v>6825.5467085209411</v>
      </c>
      <c r="P26" s="1">
        <f>SUM($O$17:O26)</f>
        <v>18158.800199276793</v>
      </c>
      <c r="Q26" s="29">
        <f t="shared" si="7"/>
        <v>2.4318163129427941E-2</v>
      </c>
    </row>
    <row r="27" spans="1:17" x14ac:dyDescent="0.25">
      <c r="A27" s="16">
        <v>70</v>
      </c>
      <c r="B27" s="25">
        <v>75</v>
      </c>
      <c r="C27" s="25">
        <v>20902</v>
      </c>
      <c r="D27" s="4">
        <f t="shared" si="4"/>
        <v>4.1804000000000001E-2</v>
      </c>
      <c r="E27" s="4">
        <f>SUM(D28:$D$54)</f>
        <v>0.89337399999999989</v>
      </c>
      <c r="F27" s="1">
        <v>11337668722.449961</v>
      </c>
      <c r="G27" s="3">
        <f t="shared" si="5"/>
        <v>0.72640619114529448</v>
      </c>
      <c r="H27" s="1">
        <f>SUM(F28:$F$55)/SUM(C28:$C$55)</f>
        <v>776756.59296731371</v>
      </c>
      <c r="I27" s="1">
        <f t="shared" si="0"/>
        <v>216718.399417373</v>
      </c>
      <c r="J27" s="1">
        <f t="shared" si="1"/>
        <v>193610.58336109616</v>
      </c>
      <c r="K27" s="5">
        <f t="shared" si="2"/>
        <v>107.56143520060897</v>
      </c>
      <c r="L27" s="3">
        <f t="shared" si="3"/>
        <v>0.25928220466605262</v>
      </c>
      <c r="M27" s="25">
        <v>75</v>
      </c>
      <c r="N27" s="1">
        <f t="shared" si="6"/>
        <v>204297.30996991604</v>
      </c>
      <c r="O27" s="1">
        <f t="shared" si="8"/>
        <v>8540.4447459823696</v>
      </c>
      <c r="P27" s="1">
        <f>SUM($O$17:O27)</f>
        <v>26699.244945259161</v>
      </c>
      <c r="Q27" s="29">
        <f t="shared" si="7"/>
        <v>3.5755478714790047E-2</v>
      </c>
    </row>
    <row r="28" spans="1:17" x14ac:dyDescent="0.25">
      <c r="A28" s="16">
        <v>75</v>
      </c>
      <c r="B28" s="25">
        <v>80</v>
      </c>
      <c r="C28" s="25">
        <v>28587</v>
      </c>
      <c r="D28" s="4">
        <f t="shared" si="4"/>
        <v>5.7174000000000003E-2</v>
      </c>
      <c r="E28" s="4">
        <f>SUM(D29:$D$54)</f>
        <v>0.83619999999999983</v>
      </c>
      <c r="F28" s="1">
        <v>16566979022.060089</v>
      </c>
      <c r="G28" s="3">
        <f t="shared" si="5"/>
        <v>0.77610120540378169</v>
      </c>
      <c r="H28" s="1">
        <f>SUM(F29:$F$55)/SUM(C29:$C$55)</f>
        <v>790241.79196539207</v>
      </c>
      <c r="I28" s="1">
        <f t="shared" si="0"/>
        <v>192867.71884545533</v>
      </c>
      <c r="J28" s="1">
        <f t="shared" si="1"/>
        <v>161275.98649856972</v>
      </c>
      <c r="K28" s="5">
        <f t="shared" si="2"/>
        <v>89.597770276983169</v>
      </c>
      <c r="L28" s="3">
        <f t="shared" si="3"/>
        <v>0.21597989434829701</v>
      </c>
      <c r="M28" s="25">
        <v>80</v>
      </c>
      <c r="N28" s="1">
        <f t="shared" si="6"/>
        <v>167189.16861823376</v>
      </c>
      <c r="O28" s="1">
        <f t="shared" si="8"/>
        <v>9558.8735265788964</v>
      </c>
      <c r="P28" s="1">
        <f>SUM($O$17:O28)</f>
        <v>36258.118471838054</v>
      </c>
      <c r="Q28" s="29">
        <f t="shared" si="7"/>
        <v>4.8556668397034222E-2</v>
      </c>
    </row>
    <row r="29" spans="1:17" x14ac:dyDescent="0.25">
      <c r="A29" s="16">
        <v>80</v>
      </c>
      <c r="B29" s="25">
        <v>85</v>
      </c>
      <c r="C29" s="25">
        <v>36786</v>
      </c>
      <c r="D29" s="4">
        <f t="shared" si="4"/>
        <v>7.3571999999999999E-2</v>
      </c>
      <c r="E29" s="4">
        <f>SUM(D30:$D$54)</f>
        <v>0.76262799999999986</v>
      </c>
      <c r="F29" s="1">
        <v>22686037177.629936</v>
      </c>
      <c r="G29" s="3">
        <f t="shared" si="5"/>
        <v>0.8258852127589551</v>
      </c>
      <c r="H29" s="1">
        <f>SUM(F30:$F$55)/SUM(C30:$C$55)</f>
        <v>806983.36815092131</v>
      </c>
      <c r="I29" s="1">
        <f t="shared" si="0"/>
        <v>172273.41546098853</v>
      </c>
      <c r="J29" s="1">
        <f t="shared" si="1"/>
        <v>131380.53028618274</v>
      </c>
      <c r="K29" s="5">
        <f t="shared" si="2"/>
        <v>72.989183492323747</v>
      </c>
      <c r="L29" s="3">
        <f t="shared" si="3"/>
        <v>0.17594406747519495</v>
      </c>
      <c r="M29" s="25">
        <v>85</v>
      </c>
      <c r="N29" s="1">
        <f t="shared" si="6"/>
        <v>130014.57455574271</v>
      </c>
      <c r="O29" s="1">
        <f t="shared" si="8"/>
        <v>9565.4322792151033</v>
      </c>
      <c r="P29" s="1">
        <f>SUM($O$17:O29)</f>
        <v>45823.550751053161</v>
      </c>
      <c r="Q29" s="29">
        <f t="shared" si="7"/>
        <v>6.1366641523932383E-2</v>
      </c>
    </row>
    <row r="30" spans="1:17" x14ac:dyDescent="0.25">
      <c r="A30" s="16">
        <v>85</v>
      </c>
      <c r="B30" s="25">
        <v>90</v>
      </c>
      <c r="C30" s="25">
        <v>43713</v>
      </c>
      <c r="D30" s="4">
        <f t="shared" si="4"/>
        <v>8.7426000000000004E-2</v>
      </c>
      <c r="E30" s="4">
        <f>SUM(D31:$D$54)</f>
        <v>0.67520199999999975</v>
      </c>
      <c r="F30" s="1">
        <v>28582202897.090115</v>
      </c>
      <c r="G30" s="3">
        <f t="shared" si="5"/>
        <v>0.87564627037708576</v>
      </c>
      <c r="H30" s="1">
        <f>SUM(F31:$F$55)/SUM(C31:$C$55)</f>
        <v>826809.91213299241</v>
      </c>
      <c r="I30" s="1">
        <f t="shared" si="0"/>
        <v>154764.07987306372</v>
      </c>
      <c r="J30" s="1">
        <f t="shared" si="1"/>
        <v>104497.01625845234</v>
      </c>
      <c r="K30" s="5">
        <f t="shared" si="2"/>
        <v>58.053897921362406</v>
      </c>
      <c r="L30" s="3">
        <f t="shared" si="3"/>
        <v>0.13994181664120817</v>
      </c>
      <c r="M30" s="25">
        <v>90</v>
      </c>
      <c r="N30" s="1">
        <f t="shared" si="6"/>
        <v>92857.117465619522</v>
      </c>
      <c r="O30" s="1">
        <f t="shared" si="8"/>
        <v>8118.1263515492528</v>
      </c>
      <c r="P30" s="1">
        <f>SUM($O$17:O30)</f>
        <v>53941.677102602414</v>
      </c>
      <c r="Q30" s="29">
        <f t="shared" si="7"/>
        <v>7.2238390689945295E-2</v>
      </c>
    </row>
    <row r="31" spans="1:17" x14ac:dyDescent="0.25">
      <c r="A31" s="16">
        <v>90</v>
      </c>
      <c r="B31" s="25">
        <v>95</v>
      </c>
      <c r="C31" s="25">
        <v>47886</v>
      </c>
      <c r="D31" s="4">
        <f t="shared" si="4"/>
        <v>9.5771999999999996E-2</v>
      </c>
      <c r="E31" s="4">
        <f>SUM(D32:$D$54)</f>
        <v>0.57942999999999978</v>
      </c>
      <c r="F31" s="1">
        <v>33088828534.710297</v>
      </c>
      <c r="G31" s="3">
        <f t="shared" si="5"/>
        <v>0.92537219923346592</v>
      </c>
      <c r="H31" s="1">
        <f>SUM(F32:$F$55)/SUM(C32:$C$55)</f>
        <v>849258.83924304915</v>
      </c>
      <c r="I31" s="1">
        <f t="shared" si="0"/>
        <v>139877.12741312431</v>
      </c>
      <c r="J31" s="1">
        <f t="shared" si="1"/>
        <v>81049.003936986584</v>
      </c>
      <c r="K31" s="5">
        <f t="shared" si="2"/>
        <v>45.02722440943699</v>
      </c>
      <c r="L31" s="3">
        <f t="shared" si="3"/>
        <v>0.10854037037622036</v>
      </c>
      <c r="M31" s="25">
        <v>95</v>
      </c>
      <c r="N31" s="1">
        <f t="shared" si="6"/>
        <v>55725.891639859496</v>
      </c>
      <c r="O31" s="1">
        <f t="shared" si="8"/>
        <v>5336.980094132623</v>
      </c>
      <c r="P31" s="1">
        <f>SUM($O$17:O31)</f>
        <v>59278.657196735039</v>
      </c>
      <c r="Q31" s="29">
        <f t="shared" si="7"/>
        <v>7.9385644424957796E-2</v>
      </c>
    </row>
    <row r="32" spans="1:17" x14ac:dyDescent="0.25">
      <c r="A32" s="16">
        <v>95</v>
      </c>
      <c r="B32" s="25">
        <v>100</v>
      </c>
      <c r="C32" s="25">
        <v>48995</v>
      </c>
      <c r="D32" s="4">
        <f t="shared" si="4"/>
        <v>9.7989999999999994E-2</v>
      </c>
      <c r="E32" s="4">
        <f>SUM(D33:$D$54)</f>
        <v>0.48143999999999998</v>
      </c>
      <c r="F32" s="1">
        <v>35672159574.659813</v>
      </c>
      <c r="G32" s="3">
        <f t="shared" si="5"/>
        <v>0.97503736169963828</v>
      </c>
      <c r="H32" s="1">
        <f>SUM(F33:$F$55)/SUM(C33:$C$55)</f>
        <v>873923.50048454711</v>
      </c>
      <c r="I32" s="1">
        <f t="shared" si="0"/>
        <v>127205.90908462624</v>
      </c>
      <c r="J32" s="1">
        <f t="shared" si="1"/>
        <v>61242.012869702456</v>
      </c>
      <c r="K32" s="5">
        <f t="shared" si="2"/>
        <v>34.023340483168028</v>
      </c>
      <c r="L32" s="3">
        <f t="shared" si="3"/>
        <v>8.2014959303272877E-2</v>
      </c>
      <c r="M32" s="25">
        <v>100</v>
      </c>
      <c r="N32" s="1">
        <f t="shared" si="6"/>
        <v>18640.041146633517</v>
      </c>
      <c r="O32" s="1">
        <f t="shared" si="8"/>
        <v>1826.5376319586182</v>
      </c>
      <c r="P32" s="1">
        <f>SUM($O$17:O32)</f>
        <v>61105.19482869366</v>
      </c>
      <c r="Q32" s="29">
        <f t="shared" si="7"/>
        <v>8.1831733352010244E-2</v>
      </c>
    </row>
    <row r="33" spans="1:17" x14ac:dyDescent="0.25">
      <c r="A33" s="16">
        <v>100</v>
      </c>
      <c r="B33" s="25">
        <v>105</v>
      </c>
      <c r="C33" s="25">
        <v>47213</v>
      </c>
      <c r="D33" s="4">
        <f t="shared" si="4"/>
        <v>9.4425999999999996E-2</v>
      </c>
      <c r="E33" s="4">
        <f>SUM(D34:$D$54)</f>
        <v>0.38701399999999991</v>
      </c>
      <c r="F33" s="1">
        <v>36126679377.559959</v>
      </c>
      <c r="G33" s="3">
        <f t="shared" si="5"/>
        <v>1.0247314489863033</v>
      </c>
      <c r="H33" s="1">
        <f>SUM(F34:$F$55)/SUM(C34:$C$55)</f>
        <v>900454.17302257917</v>
      </c>
      <c r="I33" s="1">
        <f t="shared" si="0"/>
        <v>116400.70205266227</v>
      </c>
      <c r="J33" s="1">
        <f t="shared" si="1"/>
        <v>45048.701304209026</v>
      </c>
      <c r="K33" s="5">
        <f t="shared" si="2"/>
        <v>25.027056280116124</v>
      </c>
      <c r="L33" s="3">
        <f t="shared" si="3"/>
        <v>6.0328967501292213E-2</v>
      </c>
      <c r="M33" s="25">
        <v>105</v>
      </c>
      <c r="N33" s="1"/>
      <c r="O33" s="1"/>
      <c r="P33" s="1"/>
      <c r="Q33" s="29"/>
    </row>
    <row r="34" spans="1:17" x14ac:dyDescent="0.25">
      <c r="A34" s="16">
        <v>105</v>
      </c>
      <c r="B34" s="25">
        <v>110</v>
      </c>
      <c r="C34" s="25">
        <v>42926</v>
      </c>
      <c r="D34" s="4">
        <f t="shared" si="4"/>
        <v>8.5851999999999998E-2</v>
      </c>
      <c r="E34" s="4">
        <f>SUM(D35:$D$54)</f>
        <v>0.30116199999999993</v>
      </c>
      <c r="F34" s="1">
        <v>34442385221.10009</v>
      </c>
      <c r="G34" s="3">
        <f t="shared" si="5"/>
        <v>1.0745247317841191</v>
      </c>
      <c r="H34" s="1">
        <f>SUM(F35:$F$55)/SUM(C35:$C$55)</f>
        <v>928415.93851800775</v>
      </c>
      <c r="I34" s="1">
        <f t="shared" si="0"/>
        <v>107026.5879780947</v>
      </c>
      <c r="J34" s="1">
        <f t="shared" si="1"/>
        <v>32232.341288658947</v>
      </c>
      <c r="K34" s="5">
        <f t="shared" si="2"/>
        <v>17.906856271477192</v>
      </c>
      <c r="L34" s="3">
        <f t="shared" si="3"/>
        <v>4.3165370228161956E-2</v>
      </c>
      <c r="M34" s="25">
        <v>110</v>
      </c>
      <c r="N34" s="1"/>
      <c r="O34" s="1"/>
      <c r="P34" s="1"/>
      <c r="Q34" s="29"/>
    </row>
    <row r="35" spans="1:17" x14ac:dyDescent="0.25">
      <c r="A35" s="16">
        <v>110</v>
      </c>
      <c r="B35" s="25">
        <v>115</v>
      </c>
      <c r="C35" s="25">
        <v>37302</v>
      </c>
      <c r="D35" s="4">
        <f t="shared" si="4"/>
        <v>7.4604000000000004E-2</v>
      </c>
      <c r="E35" s="4">
        <f>SUM(D36:$D$54)</f>
        <v>0.22655800000000001</v>
      </c>
      <c r="F35" s="1">
        <v>31318830305.519913</v>
      </c>
      <c r="G35" s="3">
        <f t="shared" si="5"/>
        <v>1.1243901521563726</v>
      </c>
      <c r="H35" s="1">
        <f>SUM(F36:$F$55)/SUM(C36:$C$55)</f>
        <v>957661.79196903424</v>
      </c>
      <c r="I35" s="1">
        <f t="shared" si="0"/>
        <v>98936.561859125155</v>
      </c>
      <c r="J35" s="1">
        <f t="shared" si="1"/>
        <v>22414.869581679679</v>
      </c>
      <c r="K35" s="5">
        <f t="shared" si="2"/>
        <v>12.452705323155376</v>
      </c>
      <c r="L35" s="3">
        <f t="shared" si="3"/>
        <v>3.0017867316688013E-2</v>
      </c>
      <c r="M35" s="25">
        <v>115</v>
      </c>
    </row>
    <row r="36" spans="1:17" x14ac:dyDescent="0.25">
      <c r="A36" s="16">
        <v>115</v>
      </c>
      <c r="B36" s="25">
        <v>120</v>
      </c>
      <c r="C36" s="25">
        <v>30762</v>
      </c>
      <c r="D36" s="4">
        <f t="shared" si="4"/>
        <v>6.1524000000000002E-2</v>
      </c>
      <c r="E36" s="4">
        <f>SUM(D37:$D$54)</f>
        <v>0.16503400000000001</v>
      </c>
      <c r="F36" s="1">
        <v>26970655157.770119</v>
      </c>
      <c r="G36" s="3">
        <f t="shared" si="5"/>
        <v>1.174141790045736</v>
      </c>
      <c r="H36" s="1">
        <f>SUM(F37:$F$55)/SUM(C37:$C$55)</f>
        <v>987824.50858235382</v>
      </c>
      <c r="I36" s="1">
        <f t="shared" si="0"/>
        <v>91763.398902448826</v>
      </c>
      <c r="J36" s="1">
        <f t="shared" si="1"/>
        <v>15144.08077446674</v>
      </c>
      <c r="K36" s="5">
        <f t="shared" si="2"/>
        <v>8.4133782080370771</v>
      </c>
      <c r="L36" s="3">
        <f t="shared" si="3"/>
        <v>2.0280867825914119E-2</v>
      </c>
      <c r="M36" s="25">
        <v>120</v>
      </c>
    </row>
    <row r="37" spans="1:17" x14ac:dyDescent="0.25">
      <c r="A37" s="16">
        <v>120</v>
      </c>
      <c r="B37" s="25">
        <v>125</v>
      </c>
      <c r="C37" s="25">
        <v>24818</v>
      </c>
      <c r="D37" s="4">
        <f t="shared" si="4"/>
        <v>4.9636E-2</v>
      </c>
      <c r="E37" s="4">
        <f>SUM(D38:$D$54)</f>
        <v>0.115398</v>
      </c>
      <c r="F37" s="1">
        <v>22678997536.130192</v>
      </c>
      <c r="G37" s="3">
        <f t="shared" si="5"/>
        <v>1.2237725033538032</v>
      </c>
      <c r="H37" s="1">
        <f>SUM(F38:$F$55)/SUM(C38:$C$55)</f>
        <v>1019659.2217986429</v>
      </c>
      <c r="I37" s="1">
        <f t="shared" si="0"/>
        <v>86262.232548741857</v>
      </c>
      <c r="J37" s="1">
        <f t="shared" si="1"/>
        <v>9954.4891116597137</v>
      </c>
      <c r="K37" s="5">
        <f t="shared" si="2"/>
        <v>5.5302717286998408</v>
      </c>
      <c r="L37" s="3">
        <f t="shared" si="3"/>
        <v>1.3330995849444733E-2</v>
      </c>
      <c r="M37" s="25">
        <v>125</v>
      </c>
    </row>
    <row r="38" spans="1:17" x14ac:dyDescent="0.25">
      <c r="A38" s="16">
        <v>125</v>
      </c>
      <c r="B38" s="25">
        <v>130</v>
      </c>
      <c r="C38" s="25">
        <v>18547</v>
      </c>
      <c r="D38" s="4">
        <f t="shared" si="4"/>
        <v>3.7094000000000002E-2</v>
      </c>
      <c r="E38" s="4">
        <f>SUM(D39:$D$54)</f>
        <v>7.8303999999999985E-2</v>
      </c>
      <c r="F38" s="1">
        <v>17641357212.929943</v>
      </c>
      <c r="G38" s="3">
        <f t="shared" si="5"/>
        <v>1.2738020376030479</v>
      </c>
      <c r="H38" s="1">
        <f>SUM(F39:$F$55)/SUM(C39:$C$55)</f>
        <v>1052103.602003217</v>
      </c>
      <c r="I38" s="1">
        <f t="shared" si="0"/>
        <v>81370.733183319797</v>
      </c>
      <c r="J38" s="1">
        <f t="shared" si="1"/>
        <v>6371.6538911866719</v>
      </c>
      <c r="K38" s="5">
        <f t="shared" si="2"/>
        <v>3.539807717325929</v>
      </c>
      <c r="L38" s="3">
        <f t="shared" si="3"/>
        <v>8.5328830665972535E-3</v>
      </c>
      <c r="M38" s="25">
        <v>130</v>
      </c>
    </row>
    <row r="39" spans="1:17" x14ac:dyDescent="0.25">
      <c r="A39" s="16">
        <v>130</v>
      </c>
      <c r="B39" s="25">
        <v>135</v>
      </c>
      <c r="C39" s="25">
        <v>13373</v>
      </c>
      <c r="D39" s="4">
        <f t="shared" si="4"/>
        <v>2.6745999999999999E-2</v>
      </c>
      <c r="E39" s="4">
        <f>SUM(D40:$D$54)</f>
        <v>5.1558000000000014E-2</v>
      </c>
      <c r="F39" s="1">
        <v>13218009027.259935</v>
      </c>
      <c r="G39" s="3">
        <f t="shared" si="5"/>
        <v>1.3236733247102084</v>
      </c>
      <c r="H39" s="1">
        <f>SUM(F40:$F$55)/SUM(C40:$C$55)</f>
        <v>1085144.9318581023</v>
      </c>
      <c r="I39" s="1">
        <f t="shared" si="0"/>
        <v>77076.183468209114</v>
      </c>
      <c r="J39" s="1">
        <f t="shared" si="1"/>
        <v>3973.8938672539266</v>
      </c>
      <c r="K39" s="5">
        <f t="shared" si="2"/>
        <v>2.2077188151410705</v>
      </c>
      <c r="L39" s="3">
        <f t="shared" si="3"/>
        <v>5.3218163238980412E-3</v>
      </c>
      <c r="M39" s="25">
        <v>135</v>
      </c>
    </row>
    <row r="40" spans="1:17" x14ac:dyDescent="0.25">
      <c r="A40" s="16">
        <v>135</v>
      </c>
      <c r="B40" s="25">
        <v>140</v>
      </c>
      <c r="C40" s="25">
        <v>9349</v>
      </c>
      <c r="D40" s="4">
        <f t="shared" si="4"/>
        <v>1.8697999999999999E-2</v>
      </c>
      <c r="E40" s="4">
        <f>SUM(D41:$D$54)</f>
        <v>3.2860000000000014E-2</v>
      </c>
      <c r="F40" s="1">
        <v>9587027528.3700218</v>
      </c>
      <c r="G40" s="3">
        <f t="shared" si="5"/>
        <v>1.3732905511977347</v>
      </c>
      <c r="H40" s="1">
        <f>SUM(F41:$F$55)/SUM(C41:$C$55)</f>
        <v>1119106.7358490566</v>
      </c>
      <c r="I40" s="1">
        <f t="shared" si="0"/>
        <v>73702.107889167499</v>
      </c>
      <c r="J40" s="1">
        <f t="shared" si="1"/>
        <v>2421.851265238045</v>
      </c>
      <c r="K40" s="5">
        <f t="shared" si="2"/>
        <v>1.3454729251322473</v>
      </c>
      <c r="L40" s="3">
        <f t="shared" si="3"/>
        <v>3.2433295976028102E-3</v>
      </c>
      <c r="M40" s="25">
        <v>140</v>
      </c>
    </row>
    <row r="41" spans="1:17" x14ac:dyDescent="0.25">
      <c r="A41" s="16">
        <v>140</v>
      </c>
      <c r="B41" s="25">
        <v>145</v>
      </c>
      <c r="C41" s="25">
        <v>6206</v>
      </c>
      <c r="D41" s="4">
        <f t="shared" si="4"/>
        <v>1.2411999999999999E-2</v>
      </c>
      <c r="E41" s="4">
        <f>SUM(D42:$D$54)</f>
        <v>2.0447999999999997E-2</v>
      </c>
      <c r="F41" s="1">
        <v>6594946767.9899979</v>
      </c>
      <c r="G41" s="3">
        <f t="shared" si="5"/>
        <v>1.4231253032151332</v>
      </c>
      <c r="H41" s="1">
        <f>SUM(F42:$F$55)/SUM(C42:$C$55)</f>
        <v>1153362.3730447968</v>
      </c>
      <c r="I41" s="1">
        <f t="shared" si="0"/>
        <v>70621.865514911478</v>
      </c>
      <c r="J41" s="1">
        <f t="shared" si="1"/>
        <v>1444.0759060489097</v>
      </c>
      <c r="K41" s="5">
        <f t="shared" si="2"/>
        <v>0.80226439224939428</v>
      </c>
      <c r="L41" s="3">
        <f t="shared" si="3"/>
        <v>1.9338983340965693E-3</v>
      </c>
      <c r="M41" s="25">
        <v>145</v>
      </c>
    </row>
    <row r="42" spans="1:17" x14ac:dyDescent="0.25">
      <c r="A42" s="16">
        <v>145</v>
      </c>
      <c r="B42" s="25">
        <v>150</v>
      </c>
      <c r="C42" s="25">
        <v>3943</v>
      </c>
      <c r="D42" s="4">
        <f t="shared" si="4"/>
        <v>7.8860000000000006E-3</v>
      </c>
      <c r="E42" s="4">
        <f>SUM(D43:$D$54)</f>
        <v>1.2562E-2</v>
      </c>
      <c r="F42" s="1">
        <v>4337046698.6300058</v>
      </c>
      <c r="G42" s="3">
        <f t="shared" si="5"/>
        <v>1.473027784392164</v>
      </c>
      <c r="H42" s="1">
        <f>SUM(F43:$F$55)/SUM(C43:$C$55)</f>
        <v>1186901.7996147103</v>
      </c>
      <c r="I42" s="1">
        <f t="shared" si="0"/>
        <v>66825.412514828844</v>
      </c>
      <c r="J42" s="1">
        <f t="shared" si="1"/>
        <v>839.46083201127999</v>
      </c>
      <c r="K42" s="5">
        <f t="shared" si="2"/>
        <v>0.46636712889515552</v>
      </c>
      <c r="L42" s="3">
        <f t="shared" si="3"/>
        <v>1.1242012263799589E-3</v>
      </c>
      <c r="M42" s="25">
        <v>150</v>
      </c>
    </row>
    <row r="43" spans="1:17" x14ac:dyDescent="0.25">
      <c r="A43" s="16">
        <v>150</v>
      </c>
      <c r="B43" s="25">
        <v>155</v>
      </c>
      <c r="C43" s="25">
        <v>2552</v>
      </c>
      <c r="D43" s="4">
        <f t="shared" si="4"/>
        <v>5.104E-3</v>
      </c>
      <c r="E43" s="4">
        <f>SUM(D44:$D$54)</f>
        <v>7.4580000000000011E-3</v>
      </c>
      <c r="F43" s="1">
        <v>2903673201.9999981</v>
      </c>
      <c r="G43" s="3">
        <f t="shared" si="5"/>
        <v>1.5237393519911726</v>
      </c>
      <c r="H43" s="1">
        <f>SUM(F44:$F$55)/SUM(C44:$C$55)</f>
        <v>1220503.3524751938</v>
      </c>
      <c r="I43" s="1">
        <f t="shared" si="0"/>
        <v>63091.085805316456</v>
      </c>
      <c r="J43" s="1">
        <f t="shared" si="1"/>
        <v>470.5333179360502</v>
      </c>
      <c r="K43" s="5">
        <f t="shared" si="2"/>
        <v>0.26140739885336123</v>
      </c>
      <c r="L43" s="3">
        <f t="shared" si="3"/>
        <v>6.3013557381701732E-4</v>
      </c>
      <c r="M43" s="25">
        <v>155</v>
      </c>
    </row>
    <row r="44" spans="1:17" x14ac:dyDescent="0.25">
      <c r="A44" s="16">
        <v>155</v>
      </c>
      <c r="B44" s="25">
        <v>160</v>
      </c>
      <c r="C44" s="25">
        <v>1547</v>
      </c>
      <c r="D44" s="4">
        <f t="shared" si="4"/>
        <v>3.094E-3</v>
      </c>
      <c r="E44" s="4">
        <f>SUM(D45:$D$54)</f>
        <v>4.3639999999999998E-3</v>
      </c>
      <c r="F44" s="1">
        <v>1817171889.8899972</v>
      </c>
      <c r="G44" s="3">
        <f t="shared" si="5"/>
        <v>1.5730745817277445</v>
      </c>
      <c r="H44" s="1">
        <f>SUM(F45:$F$55)/SUM(C45:$C$55)</f>
        <v>1253017.924605866</v>
      </c>
      <c r="I44" s="1">
        <f t="shared" si="0"/>
        <v>58269.778365992475</v>
      </c>
      <c r="J44" s="1">
        <f t="shared" si="1"/>
        <v>254.28931278919114</v>
      </c>
      <c r="K44" s="5">
        <f t="shared" si="2"/>
        <v>0.14127184043843952</v>
      </c>
      <c r="L44" s="3">
        <f t="shared" si="3"/>
        <v>3.4054281795137324E-4</v>
      </c>
      <c r="M44" s="25">
        <v>160</v>
      </c>
    </row>
    <row r="45" spans="1:17" x14ac:dyDescent="0.25">
      <c r="A45" s="16">
        <v>160</v>
      </c>
      <c r="B45" s="25">
        <v>165</v>
      </c>
      <c r="C45" s="25">
        <v>972</v>
      </c>
      <c r="D45" s="4">
        <f t="shared" si="4"/>
        <v>1.944E-3</v>
      </c>
      <c r="E45" s="4">
        <f>SUM(D46:$D$54)</f>
        <v>2.4199999999999998E-3</v>
      </c>
      <c r="F45" s="1">
        <v>1177663765.1300001</v>
      </c>
      <c r="G45" s="3">
        <f t="shared" si="5"/>
        <v>1.6225521531627616</v>
      </c>
      <c r="H45" s="1">
        <f>SUM(F46:$F$55)/SUM(C46:$C$55)</f>
        <v>1286298.6333553714</v>
      </c>
      <c r="I45" s="1">
        <f t="shared" si="0"/>
        <v>54214.607545502018</v>
      </c>
      <c r="J45" s="1">
        <f t="shared" si="1"/>
        <v>131.19935026011487</v>
      </c>
      <c r="K45" s="5">
        <f t="shared" si="2"/>
        <v>7.2888527922286048E-2</v>
      </c>
      <c r="L45" s="3">
        <f t="shared" si="3"/>
        <v>1.7570143220296548E-4</v>
      </c>
      <c r="M45" s="25">
        <v>165</v>
      </c>
    </row>
    <row r="46" spans="1:17" x14ac:dyDescent="0.25">
      <c r="A46" s="16">
        <v>165</v>
      </c>
      <c r="B46" s="25">
        <v>170</v>
      </c>
      <c r="C46" s="25">
        <v>553</v>
      </c>
      <c r="D46" s="4">
        <f t="shared" si="4"/>
        <v>1.106E-3</v>
      </c>
      <c r="E46" s="4">
        <f>SUM(D47:$D$54)</f>
        <v>1.3140000000000001E-3</v>
      </c>
      <c r="F46" s="1">
        <v>690560867.3900001</v>
      </c>
      <c r="G46" s="3">
        <f t="shared" si="5"/>
        <v>1.6723241065928121</v>
      </c>
      <c r="H46" s="1">
        <f>SUM(F47:$F$55)/SUM(C47:$C$55)</f>
        <v>1317900.2724048703</v>
      </c>
      <c r="I46" s="1">
        <f t="shared" si="0"/>
        <v>48480.3670250047</v>
      </c>
      <c r="J46" s="1">
        <f t="shared" si="1"/>
        <v>63.703202270856181</v>
      </c>
      <c r="K46" s="5">
        <f t="shared" si="2"/>
        <v>3.5390667928253433E-2</v>
      </c>
      <c r="L46" s="3">
        <f t="shared" si="3"/>
        <v>8.5310970311316194E-5</v>
      </c>
      <c r="M46" s="25">
        <v>170</v>
      </c>
    </row>
    <row r="47" spans="1:17" x14ac:dyDescent="0.25">
      <c r="A47" s="16">
        <v>170</v>
      </c>
      <c r="B47" s="25">
        <v>175</v>
      </c>
      <c r="C47" s="25">
        <v>328</v>
      </c>
      <c r="D47" s="4">
        <f t="shared" si="4"/>
        <v>6.5600000000000001E-4</v>
      </c>
      <c r="E47" s="4">
        <f>SUM(D48:$D$54)</f>
        <v>6.5800000000000016E-4</v>
      </c>
      <c r="F47" s="1">
        <v>421502373.08999956</v>
      </c>
      <c r="G47" s="3">
        <f t="shared" si="5"/>
        <v>1.7209561224224545</v>
      </c>
      <c r="H47" s="1">
        <f>SUM(F48:$F$55)/SUM(C48:$C$55)</f>
        <v>1350632.5406686934</v>
      </c>
      <c r="I47" s="1">
        <f t="shared" si="0"/>
        <v>43876.755718831904</v>
      </c>
      <c r="J47" s="1">
        <f t="shared" si="1"/>
        <v>28.8709052629914</v>
      </c>
      <c r="K47" s="5">
        <f t="shared" si="2"/>
        <v>1.6039391812772998E-2</v>
      </c>
      <c r="L47" s="3">
        <f t="shared" si="3"/>
        <v>3.8663754002186024E-5</v>
      </c>
      <c r="M47" s="25">
        <v>175</v>
      </c>
    </row>
    <row r="48" spans="1:17" x14ac:dyDescent="0.25">
      <c r="A48" s="16">
        <v>175</v>
      </c>
      <c r="B48" s="25">
        <v>180</v>
      </c>
      <c r="C48" s="25">
        <v>171</v>
      </c>
      <c r="D48" s="4">
        <f t="shared" si="4"/>
        <v>3.4200000000000002E-4</v>
      </c>
      <c r="E48" s="4">
        <f>SUM(D49:$D$54)</f>
        <v>3.1599999999999993E-4</v>
      </c>
      <c r="F48" s="1">
        <v>226181041.77000007</v>
      </c>
      <c r="G48" s="3">
        <f t="shared" si="5"/>
        <v>1.7713472481905892</v>
      </c>
      <c r="H48" s="1">
        <f>SUM(F49:$F$55)/SUM(C49:$C$55)</f>
        <v>1380867.4943670889</v>
      </c>
      <c r="I48" s="1">
        <f t="shared" si="0"/>
        <v>36775.829847231507</v>
      </c>
      <c r="J48" s="1">
        <f t="shared" si="1"/>
        <v>11.621162231725153</v>
      </c>
      <c r="K48" s="5">
        <f t="shared" si="2"/>
        <v>6.4562012398473069E-3</v>
      </c>
      <c r="L48" s="3">
        <f t="shared" si="3"/>
        <v>1.5562995121004436E-5</v>
      </c>
      <c r="M48" s="25">
        <v>180</v>
      </c>
    </row>
    <row r="49" spans="1:13" x14ac:dyDescent="0.25">
      <c r="A49" s="16">
        <v>180</v>
      </c>
      <c r="B49" s="25">
        <v>185</v>
      </c>
      <c r="C49" s="25">
        <v>98</v>
      </c>
      <c r="D49" s="4">
        <f t="shared" si="4"/>
        <v>1.9599999999999999E-4</v>
      </c>
      <c r="E49" s="4">
        <f>SUM(D50:$D$54)</f>
        <v>1.1999999999999999E-4</v>
      </c>
      <c r="F49" s="1">
        <v>133256448.04000004</v>
      </c>
      <c r="G49" s="3">
        <f t="shared" si="5"/>
        <v>1.8209825100387953</v>
      </c>
      <c r="H49" s="1">
        <f>SUM(F50:$F$55)/SUM(C50:$C$55)</f>
        <v>1415343.6011666667</v>
      </c>
      <c r="I49" s="1">
        <f t="shared" si="0"/>
        <v>33916.057076813187</v>
      </c>
      <c r="J49" s="1">
        <f t="shared" si="1"/>
        <v>4.0699268492175822</v>
      </c>
      <c r="K49" s="5">
        <f t="shared" si="2"/>
        <v>2.2610704717875457E-3</v>
      </c>
      <c r="L49" s="3">
        <f t="shared" si="3"/>
        <v>5.4504231534004992E-6</v>
      </c>
      <c r="M49" s="25">
        <v>185</v>
      </c>
    </row>
    <row r="50" spans="1:13" x14ac:dyDescent="0.25">
      <c r="A50" s="16">
        <v>185</v>
      </c>
      <c r="B50" s="25">
        <v>190</v>
      </c>
      <c r="C50" s="25">
        <v>42</v>
      </c>
      <c r="D50" s="4">
        <f t="shared" si="4"/>
        <v>8.3999999999999995E-5</v>
      </c>
      <c r="E50" s="4">
        <f>SUM(D51:$D$54)</f>
        <v>3.6000000000000001E-5</v>
      </c>
      <c r="F50" s="1">
        <v>58749909.820000015</v>
      </c>
      <c r="G50" s="3">
        <f t="shared" si="5"/>
        <v>1.8732749740691528</v>
      </c>
      <c r="H50" s="1">
        <f>SUM(F51:$F$55)/SUM(C51:$C$55)</f>
        <v>1453928.125</v>
      </c>
      <c r="I50" s="1">
        <f t="shared" si="0"/>
        <v>35164.701340150321</v>
      </c>
      <c r="J50" s="1">
        <f t="shared" si="1"/>
        <v>1.2659292482454116</v>
      </c>
      <c r="K50" s="5">
        <f t="shared" si="2"/>
        <v>7.0329402680300646E-4</v>
      </c>
      <c r="L50" s="3">
        <f t="shared" si="3"/>
        <v>1.6953253315916802E-6</v>
      </c>
      <c r="M50" s="25">
        <v>190</v>
      </c>
    </row>
    <row r="51" spans="1:13" x14ac:dyDescent="0.25">
      <c r="A51" s="16">
        <v>190</v>
      </c>
      <c r="B51" s="25">
        <v>195</v>
      </c>
      <c r="C51" s="25">
        <v>12</v>
      </c>
      <c r="D51" s="4">
        <f t="shared" si="4"/>
        <v>2.4000000000000001E-5</v>
      </c>
      <c r="E51" s="4">
        <f>SUM(D52:$D$54)</f>
        <v>1.1999999999999999E-5</v>
      </c>
      <c r="F51" s="1">
        <v>17223731.48</v>
      </c>
      <c r="G51" s="3">
        <f t="shared" si="5"/>
        <v>1.9221603631645994</v>
      </c>
      <c r="H51" s="1">
        <f>SUM(F52:$F$55)/SUM(C52:$C$55)</f>
        <v>1491162.4616666667</v>
      </c>
      <c r="I51" s="1">
        <f t="shared" si="0"/>
        <v>35063.158436820842</v>
      </c>
      <c r="J51" s="1">
        <f t="shared" si="1"/>
        <v>0.42075790124185009</v>
      </c>
      <c r="K51" s="5">
        <f t="shared" si="2"/>
        <v>2.337543895788056E-4</v>
      </c>
      <c r="L51" s="3">
        <f t="shared" si="3"/>
        <v>5.6347661564129941E-7</v>
      </c>
      <c r="M51" s="25">
        <v>195</v>
      </c>
    </row>
    <row r="52" spans="1:13" x14ac:dyDescent="0.25">
      <c r="A52" s="16">
        <v>195</v>
      </c>
      <c r="B52" s="25">
        <v>200</v>
      </c>
      <c r="C52" s="25">
        <v>4</v>
      </c>
      <c r="D52" s="4">
        <f t="shared" si="4"/>
        <v>7.9999999999999996E-6</v>
      </c>
      <c r="E52" s="4">
        <f>SUM(D53:$D$54)</f>
        <v>3.9999999999999998E-6</v>
      </c>
      <c r="F52" s="1">
        <v>5897377.9900000002</v>
      </c>
      <c r="G52" s="3">
        <f t="shared" si="5"/>
        <v>1.9744338615833985</v>
      </c>
      <c r="H52" s="1">
        <f>SUM(F53:$F$55)/SUM(C53:$C$55)</f>
        <v>1524798.3900000001</v>
      </c>
      <c r="I52" s="1">
        <f t="shared" si="0"/>
        <v>31363.207200158387</v>
      </c>
      <c r="J52" s="1">
        <f t="shared" si="1"/>
        <v>0.12545282880063355</v>
      </c>
      <c r="K52" s="5">
        <f t="shared" si="2"/>
        <v>6.9696016000351981E-5</v>
      </c>
      <c r="L52" s="3">
        <f t="shared" si="3"/>
        <v>1.6800572297411505E-7</v>
      </c>
      <c r="M52" s="25">
        <v>200</v>
      </c>
    </row>
    <row r="53" spans="1:13" x14ac:dyDescent="0.25">
      <c r="A53" s="16">
        <v>200</v>
      </c>
      <c r="B53" s="25">
        <v>205</v>
      </c>
      <c r="C53" s="25">
        <v>1</v>
      </c>
      <c r="D53" s="4">
        <f t="shared" si="4"/>
        <v>1.9999999999999999E-6</v>
      </c>
      <c r="E53" s="4">
        <f>SUM(D54:$D$54)</f>
        <v>1.9999999999999999E-6</v>
      </c>
      <c r="F53" s="1">
        <v>1515333.52</v>
      </c>
      <c r="G53" s="3">
        <f t="shared" si="5"/>
        <v>2.0293261300555461</v>
      </c>
      <c r="H53" s="1">
        <f>SUM(F54:$F$55)/SUM(C54:$C$55)</f>
        <v>1534263.26</v>
      </c>
      <c r="I53" s="1">
        <f t="shared" si="0"/>
        <v>3492.1976301623508</v>
      </c>
      <c r="J53" s="1">
        <f t="shared" si="1"/>
        <v>6.984395260324701E-3</v>
      </c>
      <c r="K53" s="5">
        <f t="shared" si="2"/>
        <v>3.8802195890692783E-6</v>
      </c>
      <c r="L53" s="3">
        <f t="shared" si="3"/>
        <v>9.3534628630224092E-9</v>
      </c>
      <c r="M53" s="25">
        <v>205</v>
      </c>
    </row>
    <row r="54" spans="1:13" x14ac:dyDescent="0.25">
      <c r="A54" s="16">
        <v>205</v>
      </c>
      <c r="B54" s="25">
        <v>210</v>
      </c>
      <c r="C54" s="25">
        <v>1</v>
      </c>
      <c r="D54" s="4">
        <f t="shared" si="4"/>
        <v>1.9999999999999999E-6</v>
      </c>
      <c r="E54" s="4">
        <f>SUM(D$54:$D55)</f>
        <v>1.9999999999999999E-6</v>
      </c>
      <c r="F54" s="1">
        <v>1534263.26</v>
      </c>
      <c r="G54" s="3">
        <f t="shared" si="5"/>
        <v>2.0546767314315111</v>
      </c>
      <c r="H54" s="1"/>
      <c r="I54" s="1"/>
      <c r="J54" s="1">
        <f>I54*E54</f>
        <v>0</v>
      </c>
      <c r="K54" s="5">
        <f t="shared" si="2"/>
        <v>0</v>
      </c>
      <c r="L54" s="3">
        <f t="shared" si="3"/>
        <v>0</v>
      </c>
      <c r="M54" s="25">
        <v>210</v>
      </c>
    </row>
    <row r="55" spans="1:13" x14ac:dyDescent="0.25">
      <c r="A55" s="16">
        <v>210</v>
      </c>
      <c r="B55" s="25">
        <v>215</v>
      </c>
      <c r="C55" s="25">
        <v>0</v>
      </c>
      <c r="F55" s="1">
        <v>0</v>
      </c>
      <c r="G55" s="3"/>
      <c r="H55" s="1"/>
      <c r="I55" s="1"/>
      <c r="J55" s="1"/>
      <c r="K55" s="5"/>
      <c r="L55" s="3"/>
      <c r="M55" s="25">
        <v>215</v>
      </c>
    </row>
  </sheetData>
  <mergeCells count="2">
    <mergeCell ref="A1:M1"/>
    <mergeCell ref="A2:M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Notes and Documentation</vt:lpstr>
      <vt:lpstr>100000 Specific Deductible 110%</vt:lpstr>
      <vt:lpstr>100000 Specific Deductible 100%</vt:lpstr>
      <vt:lpstr>ExpClaims100</vt:lpstr>
      <vt:lpstr>NumEmps</vt:lpstr>
      <vt:lpstr>ResidualCeiling100</vt:lpstr>
      <vt:lpstr>ResidualCeiling110</vt:lpstr>
      <vt:lpstr>ResidualFloor100</vt:lpstr>
      <vt:lpstr>ResidualFloor110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Hobson Carroll</dc:creator>
  <cp:lastModifiedBy>Administrator</cp:lastModifiedBy>
  <dcterms:created xsi:type="dcterms:W3CDTF">2018-02-18T22:18:40Z</dcterms:created>
  <dcterms:modified xsi:type="dcterms:W3CDTF">2018-06-13T15:24:38Z</dcterms:modified>
</cp:coreProperties>
</file>